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2bdm-my.sharepoint.com/personal/remi_morel_2bdm_fr/Documents/Bureau/"/>
    </mc:Choice>
  </mc:AlternateContent>
  <xr:revisionPtr revIDLastSave="13" documentId="13_ncr:1_{ADB538A6-5A78-4B82-BA31-21391D060BE9}" xr6:coauthVersionLast="47" xr6:coauthVersionMax="47" xr10:uidLastSave="{8A25BA91-80F6-4B7C-B4A8-F82496379B1C}"/>
  <workbookProtection workbookAlgorithmName="SHA-512" workbookHashValue="gmRgk01Ebssnov69HbsWkuYnQptJC1M52mpUjtCcsoKlfe9Tv22Q4IuQxDCMTwqoHQcV6Cps/tgJaWd4EGWWdg==" workbookSaltValue="0t6seq4w1k2Y2N42mzKXHw==" workbookSpinCount="100000" lockStructure="1"/>
  <bookViews>
    <workbookView xWindow="-28920" yWindow="-3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1" i="2" l="1"/>
  <c r="AA97" i="3"/>
  <c r="AA8" i="3"/>
  <c r="G203" i="2"/>
  <c r="G195" i="2"/>
  <c r="G187" i="2"/>
  <c r="K176" i="2"/>
  <c r="G181" i="2" s="1"/>
  <c r="G171" i="2"/>
  <c r="G170" i="2"/>
  <c r="G172" i="2" s="1"/>
  <c r="K166" i="2"/>
  <c r="G202" i="2" s="1"/>
  <c r="K154" i="2"/>
  <c r="K151" i="2"/>
  <c r="K141" i="2"/>
  <c r="G200" i="2" s="1"/>
  <c r="K131" i="2"/>
  <c r="K128" i="2"/>
  <c r="K122" i="2"/>
  <c r="K116" i="2"/>
  <c r="K113" i="2"/>
  <c r="K87" i="2"/>
  <c r="K76" i="2"/>
  <c r="K70" i="2"/>
  <c r="G193" i="2" s="1"/>
  <c r="K64" i="2"/>
  <c r="K58" i="2"/>
  <c r="K53" i="2"/>
  <c r="G194" i="2" s="1"/>
  <c r="K37" i="2"/>
  <c r="G192" i="2" s="1"/>
  <c r="K32" i="2"/>
  <c r="G191" i="2" s="1"/>
  <c r="K27" i="2"/>
  <c r="G190" i="2" s="1"/>
  <c r="K22" i="2"/>
  <c r="G189" i="2" s="1"/>
  <c r="K17" i="2"/>
  <c r="G188" i="2" s="1"/>
  <c r="K12" i="2"/>
  <c r="G83" i="1"/>
  <c r="G79" i="1"/>
  <c r="E71" i="1"/>
  <c r="E66" i="1"/>
  <c r="E62" i="1"/>
  <c r="E20" i="1"/>
  <c r="E11" i="1"/>
  <c r="G160" i="2" l="1"/>
  <c r="G42" i="2"/>
  <c r="G206" i="2"/>
  <c r="G43" i="2"/>
  <c r="G186" i="2"/>
  <c r="G196" i="2"/>
  <c r="G92" i="2"/>
  <c r="G93" i="2"/>
  <c r="G197" i="2"/>
  <c r="G207" i="2"/>
  <c r="G198" i="2"/>
  <c r="G159" i="2"/>
  <c r="G180" i="2"/>
  <c r="G182" i="2" s="1"/>
  <c r="G199" i="2"/>
  <c r="G161" i="2" l="1"/>
  <c r="G44" i="2"/>
  <c r="G208" i="2"/>
  <c r="AA1" i="3" s="1"/>
  <c r="AA3" i="3" s="1"/>
  <c r="AA4" i="3" s="1"/>
  <c r="G94" i="2"/>
  <c r="AA33" i="3" l="1"/>
  <c r="AA37" i="3"/>
  <c r="AA32" i="3"/>
  <c r="AA15" i="3"/>
  <c r="AA5" i="3"/>
  <c r="AA27" i="3"/>
  <c r="AA42" i="3"/>
  <c r="AA12" i="3"/>
  <c r="AA13" i="3" s="1"/>
  <c r="AA14" i="3" l="1"/>
  <c r="AA73" i="3" s="1"/>
  <c r="AA18" i="3"/>
  <c r="AA19" i="3" s="1"/>
  <c r="AA6" i="3"/>
  <c r="AA28" i="3"/>
  <c r="AA29" i="3"/>
  <c r="AA46" i="3"/>
  <c r="AA24" i="3"/>
  <c r="AA23" i="3"/>
  <c r="AA9" i="3"/>
  <c r="AA7" i="3"/>
  <c r="AA93" i="3" s="1"/>
  <c r="AA89" i="3" s="1"/>
  <c r="AA25" i="3" s="1"/>
  <c r="AA16" i="3"/>
  <c r="AA17" i="3" s="1"/>
  <c r="AA50" i="3" l="1"/>
  <c r="AA34" i="3"/>
  <c r="AA75" i="3"/>
  <c r="AA67" i="3" s="1"/>
  <c r="AA59" i="3" s="1"/>
  <c r="AA49" i="3" s="1"/>
  <c r="AA31" i="3" s="1"/>
  <c r="AA82" i="3"/>
  <c r="AA94" i="3"/>
  <c r="AA90" i="3" s="1"/>
  <c r="AA11" i="3"/>
  <c r="AA41" i="3"/>
  <c r="AA21" i="3"/>
  <c r="AA38" i="3"/>
  <c r="AA65" i="3"/>
  <c r="AA57" i="3" s="1"/>
  <c r="AA45" i="3" s="1"/>
  <c r="AA26" i="3" s="1"/>
  <c r="AA43" i="3"/>
  <c r="AA85" i="3"/>
  <c r="AA80" i="3" s="1"/>
  <c r="AA72" i="3" s="1"/>
  <c r="AA64" i="3" s="1"/>
  <c r="AA56" i="3" s="1"/>
  <c r="AA44" i="3" s="1"/>
  <c r="AA20" i="3"/>
  <c r="AA69" i="3" s="1"/>
  <c r="AA47" i="3"/>
  <c r="AA10" i="3"/>
  <c r="AA95" i="3" s="1"/>
  <c r="AA91" i="3" s="1"/>
  <c r="AA35" i="3" s="1"/>
  <c r="AA30" i="3" l="1"/>
  <c r="AA86" i="3"/>
  <c r="AA81" i="3" s="1"/>
  <c r="AA74" i="3" s="1"/>
  <c r="AA66" i="3" s="1"/>
  <c r="AA58" i="3" s="1"/>
  <c r="AA48" i="3" s="1"/>
  <c r="AA77" i="3"/>
  <c r="AA96" i="3"/>
  <c r="AA92" i="3" s="1"/>
  <c r="AA22" i="3"/>
  <c r="AA79" i="3" s="1"/>
  <c r="AA51" i="3"/>
  <c r="AA61" i="3"/>
  <c r="AA53" i="3" s="1"/>
  <c r="AA36" i="3" s="1"/>
  <c r="AA87" i="3"/>
  <c r="AA83" i="3" s="1"/>
  <c r="AA76" i="3" s="1"/>
  <c r="AA68" i="3" s="1"/>
  <c r="AA60" i="3" s="1"/>
  <c r="AA52" i="3" s="1"/>
  <c r="AA88" i="3" l="1"/>
  <c r="AA84" i="3" s="1"/>
  <c r="AA78" i="3" s="1"/>
  <c r="AA70" i="3" s="1"/>
  <c r="AA62" i="3" s="1"/>
  <c r="AA54" i="3" s="1"/>
  <c r="AA39" i="3"/>
  <c r="AA71" i="3"/>
  <c r="AA63" i="3" s="1"/>
  <c r="AA55" i="3" s="1"/>
  <c r="AA40" i="3" s="1"/>
  <c r="AA98" i="3" l="1"/>
  <c r="AA2" i="3" s="1"/>
  <c r="D21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2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32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151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K154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K176" authorId="0" shapeId="0" xr:uid="{00000000-0006-0000-0100-000005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<sst xmlns="http://schemas.openxmlformats.org/spreadsheetml/2006/main" count="377" uniqueCount="217">
  <si>
    <t>Dossier</t>
  </si>
  <si>
    <t>Date</t>
  </si>
  <si>
    <t>Phase</t>
  </si>
  <si>
    <t>Indice</t>
  </si>
  <si>
    <t>MAÎTRE D'OUVRAGE
INSTITUTION NATIONALE DES INVALIDES
75 - PARIS 7ème</t>
  </si>
  <si>
    <t>ARCHITECTE : 
    2bdm Architectes C. BATARD ACMH
    60-62 rue d'Hauteville
    75010 PARIS
    Tél : 01.42.26.84.13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</si>
  <si>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</si>
  <si>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</si>
  <si>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</si>
  <si>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</si>
  <si>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</si>
  <si>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</si>
  <si>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</si>
  <si>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</si>
  <si>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</si>
  <si>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</si>
  <si>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</si>
  <si>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</si>
  <si>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</si>
  <si>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</si>
  <si>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</si>
  <si>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</si>
  <si>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</si>
  <si>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</si>
  <si>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</si>
  <si>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</si>
  <si>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</si>
  <si>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</si>
  <si>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</si>
  <si>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</si>
  <si>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</si>
  <si>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</si>
  <si>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</si>
  <si>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</si>
  <si>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</si>
  <si>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</si>
  <si>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</si>
  <si>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</si>
  <si>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MENUISERIES EXTÉRIEURES BOIS</t>
  </si>
  <si>
    <t>3.&amp;</t>
  </si>
  <si>
    <t>INSTALLATIONS DE CHANTIER - MOYENS D'ACCÈS COMPLÉMENTAIRES</t>
  </si>
  <si>
    <t>3.T</t>
  </si>
  <si>
    <t>2.1</t>
  </si>
  <si>
    <t>Base-vie et clôture de chantier</t>
  </si>
  <si>
    <t>4.T</t>
  </si>
  <si>
    <t>2.1.1</t>
  </si>
  <si>
    <t>Maintien des clôtures et de la base-vie déjà en place pour toute la durée des travaux</t>
  </si>
  <si>
    <t>9.&amp;</t>
  </si>
  <si>
    <t>FT</t>
  </si>
  <si>
    <t>4.&amp;</t>
  </si>
  <si>
    <t>2.2</t>
  </si>
  <si>
    <t>Panneau de chantier</t>
  </si>
  <si>
    <t>2.2.1</t>
  </si>
  <si>
    <t>2.3</t>
  </si>
  <si>
    <t>Constat avant travaux</t>
  </si>
  <si>
    <t>2.3.1</t>
  </si>
  <si>
    <t>Constat d'état des lieux</t>
  </si>
  <si>
    <t>2.4</t>
  </si>
  <si>
    <t>Nacelle élévatrice</t>
  </si>
  <si>
    <t>2.4.1</t>
  </si>
  <si>
    <t>Nacelle ciseaux ou autre type adapté, 15 m de hauteur environ</t>
  </si>
  <si>
    <t>2.5</t>
  </si>
  <si>
    <t>Moyens d'accès complémentaires</t>
  </si>
  <si>
    <t>2.5.1</t>
  </si>
  <si>
    <t>Moyens d'accès complémentaires - inclus dans les prix</t>
  </si>
  <si>
    <t>2.6</t>
  </si>
  <si>
    <t>Protections des sols extérieurs</t>
  </si>
  <si>
    <t>2.6.1</t>
  </si>
  <si>
    <t>Total H.T. :</t>
  </si>
  <si>
    <t>Total T.V.A. (20%) :</t>
  </si>
  <si>
    <t>Total T.T.C. :</t>
  </si>
  <si>
    <t>TRAVAUX PRÉALABLES</t>
  </si>
  <si>
    <t>3.1</t>
  </si>
  <si>
    <t>Études, notes de calculs, plans</t>
  </si>
  <si>
    <t>3.1.1</t>
  </si>
  <si>
    <t>3.2</t>
  </si>
  <si>
    <t>Relevé de géomètre</t>
  </si>
  <si>
    <t>3.2.1</t>
  </si>
  <si>
    <t>3.3</t>
  </si>
  <si>
    <t>Protections intérieures et dépose de menuiseries en démolition</t>
  </si>
  <si>
    <t>3.3.1</t>
  </si>
  <si>
    <t>Protections intérieures</t>
  </si>
  <si>
    <t>5.T</t>
  </si>
  <si>
    <t>3.3.1.1</t>
  </si>
  <si>
    <t>Protections des ouvrages existants</t>
  </si>
  <si>
    <t>5.&amp;</t>
  </si>
  <si>
    <t>3.3.2</t>
  </si>
  <si>
    <t>Dépose de menuiseries en démolition</t>
  </si>
  <si>
    <t>3.3.2.1</t>
  </si>
  <si>
    <t>Dépose en démolition des menuiseries extérieures remplacées</t>
  </si>
  <si>
    <t>9.M.Z</t>
  </si>
  <si>
    <t>3.3.3</t>
  </si>
  <si>
    <t>Dépose en conservation pour restauration</t>
  </si>
  <si>
    <t>3.3.3.1</t>
  </si>
  <si>
    <t>Dépose en conservation de menuiseries extérieures pour restauration en atelier</t>
  </si>
  <si>
    <t>3.4</t>
  </si>
  <si>
    <t>Protections provisoires translucides</t>
  </si>
  <si>
    <t>3.4.1</t>
  </si>
  <si>
    <t>Protections provisoires translucides pour tous les types de menuiserie</t>
  </si>
  <si>
    <t>MENUISERIES EXTÉRIEURES</t>
  </si>
  <si>
    <t>4.1</t>
  </si>
  <si>
    <t>Menuiseries neuves</t>
  </si>
  <si>
    <t>4.1.1</t>
  </si>
  <si>
    <t>Châssis de type F - lucarnes - dimensions environ 1,20 x 2,05 m ht - 19-O-204 &amp; 212 - 20-S-202/204/206/208 à 213 - 19-E-201 à 205/208 à 211</t>
  </si>
  <si>
    <t>4.1.2</t>
  </si>
  <si>
    <t>Châssis de type F - lucarnes - dimensions environ 0,61 x 0,82 m ht - 19-N-201</t>
  </si>
  <si>
    <t>4.1.3</t>
  </si>
  <si>
    <t>4.1.4</t>
  </si>
  <si>
    <t>Châssis de type B - fenêtres rez-de-chaussée - dimensions environ 1,30 x 1,58 m ht - 19-O-001 à 003/009/011 - 20-N-004/005/007 - 20-S-001 à 006 - 19-E- 011 à 014</t>
  </si>
  <si>
    <t>4.1.5</t>
  </si>
  <si>
    <t>Châssis de type B à linteau droit- fenêtres rez-de-chaussée - dimensions environ 1,20 x 1,80 m ht - 19-N-001 et 19-N-002</t>
  </si>
  <si>
    <t>4.2</t>
  </si>
  <si>
    <t>4.2.1</t>
  </si>
  <si>
    <t>Verre feuilleté 8,5 mm - Châssis de type C - fenêtres rez-de-chaussée - dimensions environ 0,82 x 0,97 m ht 19-O-005/007</t>
  </si>
  <si>
    <t>4.3</t>
  </si>
  <si>
    <t>4.3.1</t>
  </si>
  <si>
    <t>Travaux en moins : Verre feuilleté 8,5 mm - Châssis de type C - fenêtres rez-de-chaussée - dimensions environ 0,82 x 0,97 m ht 19-O-005/007</t>
  </si>
  <si>
    <t>4.3.2</t>
  </si>
  <si>
    <t>DOSSIER DES OUVRAGES EXÉCUTÉS</t>
  </si>
  <si>
    <t>5.1</t>
  </si>
  <si>
    <t>Dossier des ouvrages exécutés</t>
  </si>
  <si>
    <t>COMPTE PRORATA</t>
  </si>
  <si>
    <t>6.1</t>
  </si>
  <si>
    <t>Participation au compte prorata - inclus dans les prix</t>
  </si>
  <si>
    <t>ENS</t>
  </si>
  <si>
    <t>RECAPITULATIF
Lot n°1 MENUISERIES EXTÉRIEURES BOIS</t>
  </si>
  <si>
    <t>RECAPITULATIF DES CHAPITRES</t>
  </si>
  <si>
    <t>2 - INSTALLATIONS DE CHANTIER - MOYENS D'ACCÈS COMPLÉMENTAIRES</t>
  </si>
  <si>
    <t>- 2.1 - Base-vie et clôture de chantier</t>
  </si>
  <si>
    <t>- 2.2 - Panneau de chantier</t>
  </si>
  <si>
    <t>- 2.3 - Constat avant travaux</t>
  </si>
  <si>
    <t>- 2.4 - Nacelle élévatrice</t>
  </si>
  <si>
    <t>- 2.5 - Moyens d'accès complémentaires</t>
  </si>
  <si>
    <t>- 2.6 - Protections des sols extérieurs</t>
  </si>
  <si>
    <t>3 - TRAVAUX PRÉALABLES</t>
  </si>
  <si>
    <t>- 3.1 - Études, notes de calculs, plans</t>
  </si>
  <si>
    <t>- 3.2 - Relevé de géomètre</t>
  </si>
  <si>
    <t>- 3.3 - Protections intérieures et dépose de menuiseries en démolition</t>
  </si>
  <si>
    <t>- 3.4 - Protections provisoires translucides</t>
  </si>
  <si>
    <t>4 - MENUISERIES EXTÉRIEURES</t>
  </si>
  <si>
    <t>- 4.1 - Menuiseries neuves</t>
  </si>
  <si>
    <t>- 4.2 - Menuiseries en amélioration - verre feuilleté 8,5 mm</t>
  </si>
  <si>
    <t>5 - DOSSIER DES OUVRAGES EXÉCUTÉS</t>
  </si>
  <si>
    <t>6 - COMPTE PRORATA</t>
  </si>
  <si>
    <t>Total du lot MENUISERIES EXTÉRIEURES BOIS</t>
  </si>
  <si>
    <t xml:space="preserve">Soit en toutes lettres TTC : </t>
  </si>
  <si>
    <t>Fait à _________________________
le _____________________________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</si>
  <si>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</si>
  <si>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</si>
  <si>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</si>
  <si>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</si>
  <si>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</si>
  <si>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</si>
  <si>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</si>
  <si>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</si>
  <si>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</si>
  <si>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</si>
  <si>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</si>
  <si>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</si>
  <si>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</si>
  <si>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</si>
  <si>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</si>
  <si>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</si>
  <si>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</si>
  <si>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</si>
  <si>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</si>
  <si>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</si>
  <si>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</si>
  <si>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</si>
  <si>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</si>
  <si>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</si>
  <si>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</si>
  <si>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</si>
  <si>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</si>
  <si>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</si>
  <si>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</si>
  <si>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Remplacement de menuiseries extérieures - bâtiments 19 et 20</t>
  </si>
  <si>
    <t>Z-24085 DCE 3</t>
  </si>
  <si>
    <t>25/02/2026</t>
  </si>
  <si>
    <t>PRO-DCE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</si>
  <si>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</si>
  <si>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</si>
  <si>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</si>
  <si>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</si>
  <si>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</si>
  <si>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</si>
  <si>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</si>
  <si>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</si>
  <si>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</si>
  <si>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</si>
  <si>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</si>
  <si>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</si>
  <si>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</si>
  <si>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</si>
  <si>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</si>
  <si>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</si>
  <si>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</si>
  <si>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</si>
  <si>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</si>
  <si>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</si>
  <si>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</si>
  <si>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</si>
  <si>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</si>
  <si>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</si>
  <si>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</si>
  <si>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</si>
  <si>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</si>
  <si>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</si>
  <si>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</si>
  <si>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</si>
  <si>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- 4.3 - Menuiseries en amélioration - double-vitrage fin - selon état des menuiseries après dépose</t>
  </si>
  <si>
    <t>B</t>
  </si>
  <si>
    <t xml:space="preserve">Menuiseries en amélioration - verre feuilleté 8,5 mm </t>
  </si>
  <si>
    <t>Châssis de type E - fenêtres 1er étage - dimensions environ 1,30 x 2,25 m ht - 19-O-104/106 à 108/110 à 112 - 20-N-101 à 103/ 105 à 107 / 109 à 111 - 20-S-101 à 104/106/108 à 113 - 19-E-101 à 111</t>
  </si>
  <si>
    <t xml:space="preserve">Menuiseries en amélioration - Plus-value pour double-vitrage fin </t>
  </si>
  <si>
    <t>Pour mémoire</t>
  </si>
  <si>
    <t>Travaux en plus value : Double-vitrage fin - Châssis de type C - fenêtres rez-de-chaussée - dimensions environ 0,82 x 0,97 m ht 19-O-005/007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</si>
</sst>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3" fontId="12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9" fillId="3" borderId="11" xfId="0" applyFont="1" applyFill="1" applyBorder="1" applyAlignment="1">
      <alignment vertical="top" wrapText="1"/>
    </xf>
    <xf numFmtId="0" fontId="0" fillId="3" borderId="0" xfId="0" applyFill="1"/>
    <xf numFmtId="0" fontId="1" fillId="3" borderId="11" xfId="0" applyFont="1" applyFill="1" applyBorder="1" applyAlignment="1">
      <alignment vertical="top" wrapText="1"/>
    </xf>
    <xf numFmtId="0" fontId="12" fillId="3" borderId="9" xfId="0" applyFont="1" applyFill="1" applyBorder="1" applyAlignment="1">
      <alignment horizontal="right" vertical="top" wrapText="1"/>
    </xf>
    <xf numFmtId="3" fontId="12" fillId="3" borderId="9" xfId="0" applyNumberFormat="1" applyFont="1" applyFill="1" applyBorder="1" applyAlignment="1">
      <alignment horizontal="right" vertical="top" wrapText="1"/>
    </xf>
    <xf numFmtId="3" fontId="12" fillId="3" borderId="12" xfId="0" applyNumberFormat="1" applyFont="1" applyFill="1" applyBorder="1" applyAlignment="1" applyProtection="1">
      <alignment horizontal="right" vertical="top" wrapText="1"/>
      <protection locked="0"/>
    </xf>
    <xf numFmtId="4" fontId="13" fillId="3" borderId="12" xfId="0" applyNumberFormat="1" applyFont="1" applyFill="1" applyBorder="1" applyAlignment="1" applyProtection="1">
      <alignment vertical="top" wrapText="1"/>
      <protection locked="0"/>
    </xf>
    <xf numFmtId="4" fontId="13" fillId="3" borderId="9" xfId="0" applyNumberFormat="1" applyFont="1" applyFill="1" applyBorder="1" applyAlignment="1">
      <alignment vertical="top" wrapText="1"/>
    </xf>
    <xf numFmtId="0" fontId="12" fillId="4" borderId="9" xfId="0" applyFont="1" applyFill="1" applyBorder="1" applyAlignment="1">
      <alignment horizontal="right" vertical="top" wrapText="1"/>
    </xf>
    <xf numFmtId="3" fontId="12" fillId="4" borderId="9" xfId="0" applyNumberFormat="1" applyFont="1" applyFill="1" applyBorder="1" applyAlignment="1">
      <alignment horizontal="right" vertical="top" wrapText="1"/>
    </xf>
    <xf numFmtId="4" fontId="13" fillId="4" borderId="9" xfId="0" applyNumberFormat="1" applyFont="1" applyFill="1" applyBorder="1" applyAlignment="1">
      <alignment vertical="top" wrapText="1"/>
    </xf>
    <xf numFmtId="3" fontId="12" fillId="4" borderId="12" xfId="0" applyNumberFormat="1" applyFont="1" applyFill="1" applyBorder="1" applyAlignment="1">
      <alignment horizontal="right" vertical="top" wrapText="1"/>
    </xf>
    <xf numFmtId="4" fontId="13" fillId="4" borderId="12" xfId="0" applyNumberFormat="1" applyFont="1" applyFill="1" applyBorder="1" applyAlignment="1">
      <alignment vertical="top" wrapText="1"/>
    </xf>
    <xf numFmtId="3" fontId="21" fillId="0" borderId="9" xfId="0" applyNumberFormat="1" applyFont="1" applyBorder="1" applyAlignment="1">
      <alignment horizontal="right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14" fontId="5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3" borderId="0" xfId="0" applyFont="1" applyFill="1" applyAlignment="1">
      <alignment vertical="top" wrapText="1"/>
    </xf>
    <xf numFmtId="0" fontId="0" fillId="3" borderId="0" xfId="0" applyFill="1"/>
    <xf numFmtId="0" fontId="1" fillId="3" borderId="11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 wrapText="1" inden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 inden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164" fontId="19" fillId="3" borderId="0" xfId="0" applyNumberFormat="1" applyFont="1" applyFill="1" applyAlignment="1">
      <alignment horizontal="right" vertical="top" wrapText="1" indent="1"/>
    </xf>
    <xf numFmtId="164" fontId="19" fillId="3" borderId="0" xfId="0" applyNumberFormat="1" applyFont="1" applyFill="1" applyAlignment="1">
      <alignment horizontal="right" vertical="top" wrapText="1"/>
    </xf>
    <xf numFmtId="0" fontId="19" fillId="3" borderId="0" xfId="0" applyFont="1" applyFill="1" applyAlignment="1">
      <alignment horizontal="left" vertical="top" wrapText="1" indent="1"/>
    </xf>
    <xf numFmtId="0" fontId="19" fillId="3" borderId="0" xfId="0" applyFont="1" applyFill="1" applyAlignment="1">
      <alignment vertical="top" wrapText="1"/>
    </xf>
    <xf numFmtId="0" fontId="19" fillId="3" borderId="0" xfId="0" quotePrefix="1" applyFont="1" applyFill="1" applyAlignment="1">
      <alignment horizontal="left" vertical="top" wrapText="1" indent="1"/>
    </xf>
    <xf numFmtId="0" fontId="5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5" fontId="5" fillId="0" borderId="12" xfId="0" applyNumberFormat="1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3" fontId="11" fillId="3" borderId="12" xfId="0" applyNumberFormat="1" applyFont="1" applyFill="1" applyBorder="1" applyAlignment="1" applyProtection="1">
      <alignment horizontal="right" vertical="top" wrapText="1"/>
      <protection locked="0"/>
    </xf>
    <xf numFmtId="0" fontId="22" fillId="3" borderId="1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433388</xdr:colOff>
      <xdr:row>27</xdr:row>
      <xdr:rowOff>0</xdr:rowOff>
    </xdr:from>
    <xdr:to>
      <xdr:col>7</xdr:col>
      <xdr:colOff>408729</xdr:colOff>
      <xdr:row>44</xdr:row>
      <xdr:rowOff>114043</xdr:rowOff>
    </xdr:to>
    <xdr:pic>
      <xdr:nvPicPr>
        <xdr:cNvPr id="2" name="Picture 1" descr="{1b51c9d8-403f-4d6b-962f-fd33937dd5e1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7563" y="3086100"/>
          <a:ext cx="2747116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79</xdr:row>
      <xdr:rowOff>47625</xdr:rowOff>
    </xdr:from>
    <xdr:to>
      <xdr:col>1</xdr:col>
      <xdr:colOff>599745</xdr:colOff>
      <xdr:row>85</xdr:row>
      <xdr:rowOff>60325</xdr:rowOff>
    </xdr:to>
    <xdr:pic>
      <xdr:nvPicPr>
        <xdr:cNvPr id="3" name="Picture 2" descr="{c08d7260-2ca4-44a6-b9d8-339ce44e6641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3" y="9077325"/>
          <a:ext cx="528307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topLeftCell="A40" workbookViewId="0">
      <selection activeCell="G81" sqref="G81:G82"/>
    </sheetView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4.285156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9"/>
      <c r="F2" s="59"/>
      <c r="G2" s="59"/>
      <c r="H2" s="59"/>
      <c r="I2" s="8"/>
    </row>
    <row r="3" spans="2:9" ht="9" customHeight="1" x14ac:dyDescent="0.25">
      <c r="B3" s="5"/>
      <c r="C3" s="6"/>
      <c r="D3" s="7"/>
      <c r="E3" s="59"/>
      <c r="F3" s="59"/>
      <c r="G3" s="59"/>
      <c r="H3" s="59"/>
      <c r="I3" s="8"/>
    </row>
    <row r="4" spans="2:9" ht="9" customHeight="1" x14ac:dyDescent="0.25">
      <c r="B4" s="5"/>
      <c r="C4" s="6"/>
      <c r="D4" s="7"/>
      <c r="E4" s="59"/>
      <c r="F4" s="59"/>
      <c r="G4" s="59"/>
      <c r="H4" s="59"/>
      <c r="I4" s="8"/>
    </row>
    <row r="5" spans="2:9" ht="9" customHeight="1" x14ac:dyDescent="0.25">
      <c r="B5" s="5"/>
      <c r="C5" s="6"/>
      <c r="D5" s="7"/>
      <c r="E5" s="59"/>
      <c r="F5" s="59"/>
      <c r="G5" s="59"/>
      <c r="H5" s="59"/>
      <c r="I5" s="8"/>
    </row>
    <row r="6" spans="2:9" ht="9" customHeight="1" x14ac:dyDescent="0.25">
      <c r="B6" s="5"/>
      <c r="C6" s="6"/>
      <c r="D6" s="7"/>
      <c r="E6" s="59"/>
      <c r="F6" s="59"/>
      <c r="G6" s="59"/>
      <c r="H6" s="59"/>
      <c r="I6" s="8"/>
    </row>
    <row r="7" spans="2:9" ht="9" customHeight="1" x14ac:dyDescent="0.25">
      <c r="B7" s="5"/>
      <c r="C7" s="6"/>
      <c r="D7" s="7"/>
      <c r="E7" s="59"/>
      <c r="F7" s="59"/>
      <c r="G7" s="59"/>
      <c r="H7" s="59"/>
      <c r="I7" s="8"/>
    </row>
    <row r="8" spans="2:9" ht="9" customHeight="1" x14ac:dyDescent="0.25">
      <c r="B8" s="5"/>
      <c r="C8" s="6"/>
      <c r="D8" s="7"/>
      <c r="E8" s="59"/>
      <c r="F8" s="59"/>
      <c r="G8" s="59"/>
      <c r="H8" s="59"/>
      <c r="I8" s="8"/>
    </row>
    <row r="9" spans="2:9" ht="9" customHeight="1" x14ac:dyDescent="0.25">
      <c r="B9" s="5"/>
      <c r="C9" s="6"/>
      <c r="D9" s="7"/>
      <c r="E9" s="59"/>
      <c r="F9" s="59"/>
      <c r="G9" s="59"/>
      <c r="H9" s="59"/>
      <c r="I9" s="8"/>
    </row>
    <row r="10" spans="2:9" ht="9" customHeight="1" x14ac:dyDescent="0.25">
      <c r="B10" s="5"/>
      <c r="C10" s="6"/>
      <c r="D10" s="7"/>
      <c r="E10" s="59"/>
      <c r="F10" s="59"/>
      <c r="G10" s="59"/>
      <c r="H10" s="59"/>
      <c r="I10" s="8"/>
    </row>
    <row r="11" spans="2:9" ht="9" customHeight="1" x14ac:dyDescent="0.25">
      <c r="B11" s="5"/>
      <c r="C11" s="6"/>
      <c r="D11" s="7"/>
      <c r="E11" s="60" t="str">
        <f>IF(Paramètres!C5&lt;&gt;"",Paramètres!C5,"")</f>
        <v>Remplacement de menuiseries extérieures - bâtiments 19 et 20</v>
      </c>
      <c r="F11" s="60"/>
      <c r="G11" s="60"/>
      <c r="H11" s="60"/>
      <c r="I11" s="8"/>
    </row>
    <row r="12" spans="2:9" ht="9" customHeight="1" x14ac:dyDescent="0.25">
      <c r="B12" s="5"/>
      <c r="C12" s="6"/>
      <c r="D12" s="7"/>
      <c r="E12" s="60"/>
      <c r="F12" s="60"/>
      <c r="G12" s="60"/>
      <c r="H12" s="60"/>
      <c r="I12" s="8"/>
    </row>
    <row r="13" spans="2:9" ht="9" customHeight="1" x14ac:dyDescent="0.25">
      <c r="B13" s="5"/>
      <c r="C13" s="6"/>
      <c r="D13" s="7"/>
      <c r="E13" s="60"/>
      <c r="F13" s="60"/>
      <c r="G13" s="60"/>
      <c r="H13" s="60"/>
      <c r="I13" s="8"/>
    </row>
    <row r="14" spans="2:9" ht="9" customHeight="1" x14ac:dyDescent="0.25">
      <c r="B14" s="5"/>
      <c r="C14" s="6"/>
      <c r="D14" s="7"/>
      <c r="E14" s="60"/>
      <c r="F14" s="60"/>
      <c r="G14" s="60"/>
      <c r="H14" s="60"/>
      <c r="I14" s="8"/>
    </row>
    <row r="15" spans="2:9" ht="9" customHeight="1" x14ac:dyDescent="0.25">
      <c r="B15" s="5"/>
      <c r="C15" s="6"/>
      <c r="D15" s="7"/>
      <c r="E15" s="60"/>
      <c r="F15" s="60"/>
      <c r="G15" s="60"/>
      <c r="H15" s="60"/>
      <c r="I15" s="8"/>
    </row>
    <row r="16" spans="2:9" ht="9" customHeight="1" x14ac:dyDescent="0.25">
      <c r="B16" s="5"/>
      <c r="C16" s="6"/>
      <c r="D16" s="7"/>
      <c r="E16" s="60"/>
      <c r="F16" s="60"/>
      <c r="G16" s="60"/>
      <c r="H16" s="60"/>
      <c r="I16" s="8"/>
    </row>
    <row r="17" spans="2:9" ht="9" customHeight="1" x14ac:dyDescent="0.25">
      <c r="B17" s="5"/>
      <c r="C17" s="6"/>
      <c r="D17" s="7"/>
      <c r="E17" s="60"/>
      <c r="F17" s="60"/>
      <c r="G17" s="60"/>
      <c r="H17" s="60"/>
      <c r="I17" s="8"/>
    </row>
    <row r="18" spans="2:9" ht="9" customHeight="1" x14ac:dyDescent="0.25">
      <c r="B18" s="5"/>
      <c r="C18" s="6"/>
      <c r="D18" s="7"/>
      <c r="E18" s="60"/>
      <c r="F18" s="60"/>
      <c r="G18" s="60"/>
      <c r="H18" s="60"/>
      <c r="I18" s="8"/>
    </row>
    <row r="19" spans="2:9" ht="9" customHeight="1" x14ac:dyDescent="0.25">
      <c r="B19" s="5"/>
      <c r="C19" s="6"/>
      <c r="D19" s="7"/>
      <c r="E19" s="60"/>
      <c r="F19" s="60"/>
      <c r="G19" s="60"/>
      <c r="H19" s="60"/>
      <c r="I19" s="8"/>
    </row>
    <row r="20" spans="2:9" ht="9" customHeight="1" x14ac:dyDescent="0.25">
      <c r="B20" s="5"/>
      <c r="C20" s="6"/>
      <c r="D20" s="7"/>
      <c r="E20" s="60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60"/>
      <c r="G20" s="60"/>
      <c r="H20" s="60"/>
      <c r="I20" s="8"/>
    </row>
    <row r="21" spans="2:9" ht="9" customHeight="1" x14ac:dyDescent="0.25">
      <c r="B21" s="5"/>
      <c r="C21" s="6"/>
      <c r="D21" s="7"/>
      <c r="E21" s="60"/>
      <c r="F21" s="60"/>
      <c r="G21" s="60"/>
      <c r="H21" s="60"/>
      <c r="I21" s="8"/>
    </row>
    <row r="22" spans="2:9" ht="9" customHeight="1" x14ac:dyDescent="0.25">
      <c r="B22" s="5"/>
      <c r="C22" s="6"/>
      <c r="D22" s="7"/>
      <c r="E22" s="60"/>
      <c r="F22" s="60"/>
      <c r="G22" s="60"/>
      <c r="H22" s="60"/>
      <c r="I22" s="8"/>
    </row>
    <row r="23" spans="2:9" ht="9" customHeight="1" x14ac:dyDescent="0.25">
      <c r="B23" s="5"/>
      <c r="C23" s="6"/>
      <c r="D23" s="7"/>
      <c r="E23" s="60"/>
      <c r="F23" s="60"/>
      <c r="G23" s="60"/>
      <c r="H23" s="60"/>
      <c r="I23" s="8"/>
    </row>
    <row r="24" spans="2:9" ht="9" customHeight="1" x14ac:dyDescent="0.25">
      <c r="B24" s="5"/>
      <c r="C24" s="6"/>
      <c r="D24" s="7"/>
      <c r="E24" s="60"/>
      <c r="F24" s="60"/>
      <c r="G24" s="60"/>
      <c r="H24" s="60"/>
      <c r="I24" s="8"/>
    </row>
    <row r="25" spans="2:9" ht="9" customHeight="1" x14ac:dyDescent="0.25">
      <c r="B25" s="5"/>
      <c r="C25" s="6"/>
      <c r="D25" s="7"/>
      <c r="E25" s="60"/>
      <c r="F25" s="60"/>
      <c r="G25" s="60"/>
      <c r="H25" s="60"/>
      <c r="I25" s="8"/>
    </row>
    <row r="26" spans="2:9" ht="9" customHeight="1" x14ac:dyDescent="0.25">
      <c r="B26" s="5"/>
      <c r="C26" s="6"/>
      <c r="D26" s="7"/>
      <c r="E26" s="60"/>
      <c r="F26" s="60"/>
      <c r="G26" s="60"/>
      <c r="H26" s="60"/>
      <c r="I26" s="8"/>
    </row>
    <row r="27" spans="2:9" ht="9" customHeight="1" x14ac:dyDescent="0.25">
      <c r="B27" s="5"/>
      <c r="C27" s="6"/>
      <c r="D27" s="7"/>
      <c r="E27" s="60"/>
      <c r="F27" s="60"/>
      <c r="G27" s="60"/>
      <c r="H27" s="60"/>
      <c r="I27" s="8"/>
    </row>
    <row r="28" spans="2:9" ht="9" customHeight="1" x14ac:dyDescent="0.25">
      <c r="B28" s="5"/>
      <c r="C28" s="6"/>
      <c r="D28" s="7"/>
      <c r="E28" s="59"/>
      <c r="F28" s="59"/>
      <c r="G28" s="59"/>
      <c r="H28" s="59"/>
      <c r="I28" s="8"/>
    </row>
    <row r="29" spans="2:9" ht="9" customHeight="1" x14ac:dyDescent="0.25">
      <c r="B29" s="5"/>
      <c r="C29" s="6"/>
      <c r="D29" s="7"/>
      <c r="E29" s="59"/>
      <c r="F29" s="59"/>
      <c r="G29" s="59"/>
      <c r="H29" s="59"/>
      <c r="I29" s="8"/>
    </row>
    <row r="30" spans="2:9" ht="9" customHeight="1" x14ac:dyDescent="0.25">
      <c r="B30" s="5"/>
      <c r="C30" s="6"/>
      <c r="D30" s="7"/>
      <c r="E30" s="59"/>
      <c r="F30" s="59"/>
      <c r="G30" s="59"/>
      <c r="H30" s="59"/>
      <c r="I30" s="8"/>
    </row>
    <row r="31" spans="2:9" ht="9" customHeight="1" x14ac:dyDescent="0.25">
      <c r="B31" s="5"/>
      <c r="C31" s="6"/>
      <c r="D31" s="7"/>
      <c r="E31" s="59"/>
      <c r="F31" s="59"/>
      <c r="G31" s="59"/>
      <c r="H31" s="59"/>
      <c r="I31" s="8"/>
    </row>
    <row r="32" spans="2:9" ht="9" customHeight="1" x14ac:dyDescent="0.25">
      <c r="B32" s="5"/>
      <c r="C32" s="6"/>
      <c r="D32" s="7"/>
      <c r="E32" s="59"/>
      <c r="F32" s="59"/>
      <c r="G32" s="59"/>
      <c r="H32" s="59"/>
      <c r="I32" s="8"/>
    </row>
    <row r="33" spans="2:9" ht="9" customHeight="1" x14ac:dyDescent="0.25">
      <c r="B33" s="5"/>
      <c r="C33" s="6"/>
      <c r="D33" s="7"/>
      <c r="E33" s="59"/>
      <c r="F33" s="59"/>
      <c r="G33" s="59"/>
      <c r="H33" s="59"/>
      <c r="I33" s="8"/>
    </row>
    <row r="34" spans="2:9" ht="9" customHeight="1" x14ac:dyDescent="0.25">
      <c r="B34" s="5"/>
      <c r="C34" s="6"/>
      <c r="D34" s="7"/>
      <c r="E34" s="59"/>
      <c r="F34" s="59"/>
      <c r="G34" s="59"/>
      <c r="H34" s="59"/>
      <c r="I34" s="8"/>
    </row>
    <row r="35" spans="2:9" ht="9" customHeight="1" x14ac:dyDescent="0.25">
      <c r="B35" s="5"/>
      <c r="C35" s="6"/>
      <c r="D35" s="7"/>
      <c r="E35" s="59"/>
      <c r="F35" s="59"/>
      <c r="G35" s="59"/>
      <c r="H35" s="59"/>
      <c r="I35" s="8"/>
    </row>
    <row r="36" spans="2:9" ht="9" customHeight="1" x14ac:dyDescent="0.25">
      <c r="B36" s="5"/>
      <c r="C36" s="6"/>
      <c r="D36" s="7"/>
      <c r="E36" s="59"/>
      <c r="F36" s="59"/>
      <c r="G36" s="59"/>
      <c r="H36" s="59"/>
      <c r="I36" s="8"/>
    </row>
    <row r="37" spans="2:9" ht="9" customHeight="1" x14ac:dyDescent="0.25">
      <c r="B37" s="5"/>
      <c r="C37" s="6"/>
      <c r="D37" s="7"/>
      <c r="E37" s="59"/>
      <c r="F37" s="59"/>
      <c r="G37" s="59"/>
      <c r="H37" s="59"/>
      <c r="I37" s="8"/>
    </row>
    <row r="38" spans="2:9" ht="9" customHeight="1" x14ac:dyDescent="0.25">
      <c r="B38" s="5"/>
      <c r="C38" s="6"/>
      <c r="D38" s="7"/>
      <c r="E38" s="59"/>
      <c r="F38" s="59"/>
      <c r="G38" s="59"/>
      <c r="H38" s="59"/>
      <c r="I38" s="8"/>
    </row>
    <row r="39" spans="2:9" ht="9" customHeight="1" x14ac:dyDescent="0.25">
      <c r="B39" s="5"/>
      <c r="C39" s="6"/>
      <c r="D39" s="7"/>
      <c r="E39" s="59"/>
      <c r="F39" s="59"/>
      <c r="G39" s="59"/>
      <c r="H39" s="59"/>
      <c r="I39" s="8"/>
    </row>
    <row r="40" spans="2:9" ht="9" customHeight="1" x14ac:dyDescent="0.25">
      <c r="B40" s="5"/>
      <c r="C40" s="6"/>
      <c r="D40" s="7"/>
      <c r="E40" s="59"/>
      <c r="F40" s="59"/>
      <c r="G40" s="59"/>
      <c r="H40" s="59"/>
      <c r="I40" s="8"/>
    </row>
    <row r="41" spans="2:9" ht="9" customHeight="1" x14ac:dyDescent="0.25">
      <c r="B41" s="5"/>
      <c r="C41" s="6"/>
      <c r="D41" s="7"/>
      <c r="E41" s="59"/>
      <c r="F41" s="59"/>
      <c r="G41" s="59"/>
      <c r="H41" s="59"/>
      <c r="I41" s="8"/>
    </row>
    <row r="42" spans="2:9" ht="9" customHeight="1" x14ac:dyDescent="0.25">
      <c r="B42" s="5"/>
      <c r="C42" s="6"/>
      <c r="D42" s="7"/>
      <c r="E42" s="59"/>
      <c r="F42" s="59"/>
      <c r="G42" s="59"/>
      <c r="H42" s="59"/>
      <c r="I42" s="8"/>
    </row>
    <row r="43" spans="2:9" ht="9" customHeight="1" x14ac:dyDescent="0.25">
      <c r="B43" s="5"/>
      <c r="C43" s="6"/>
      <c r="D43" s="7"/>
      <c r="E43" s="59"/>
      <c r="F43" s="59"/>
      <c r="G43" s="59"/>
      <c r="H43" s="59"/>
      <c r="I43" s="8"/>
    </row>
    <row r="44" spans="2:9" ht="9" customHeight="1" x14ac:dyDescent="0.25">
      <c r="B44" s="5"/>
      <c r="C44" s="6"/>
      <c r="D44" s="7"/>
      <c r="E44" s="59"/>
      <c r="F44" s="59"/>
      <c r="G44" s="59"/>
      <c r="H44" s="59"/>
      <c r="I44" s="8"/>
    </row>
    <row r="45" spans="2:9" ht="9" customHeight="1" x14ac:dyDescent="0.25">
      <c r="B45" s="5"/>
      <c r="C45" s="6"/>
      <c r="D45" s="7"/>
      <c r="E45" s="59"/>
      <c r="F45" s="59"/>
      <c r="G45" s="59"/>
      <c r="H45" s="59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2" t="s">
        <v>4</v>
      </c>
      <c r="F47" s="59"/>
      <c r="G47" s="59"/>
      <c r="H47" s="59"/>
      <c r="I47" s="8"/>
    </row>
    <row r="48" spans="2:9" ht="9" customHeight="1" x14ac:dyDescent="0.25">
      <c r="B48" s="5"/>
      <c r="C48" s="6"/>
      <c r="D48" s="7"/>
      <c r="E48" s="59"/>
      <c r="F48" s="59"/>
      <c r="G48" s="59"/>
      <c r="H48" s="59"/>
      <c r="I48" s="8"/>
    </row>
    <row r="49" spans="2:9" ht="9" customHeight="1" x14ac:dyDescent="0.25">
      <c r="B49" s="5"/>
      <c r="C49" s="6"/>
      <c r="D49" s="7"/>
      <c r="E49" s="59"/>
      <c r="F49" s="59"/>
      <c r="G49" s="59"/>
      <c r="H49" s="59"/>
      <c r="I49" s="8"/>
    </row>
    <row r="50" spans="2:9" ht="9" customHeight="1" x14ac:dyDescent="0.25">
      <c r="B50" s="5"/>
      <c r="C50" s="6"/>
      <c r="D50" s="7"/>
      <c r="E50" s="59"/>
      <c r="F50" s="59"/>
      <c r="G50" s="59"/>
      <c r="H50" s="59"/>
      <c r="I50" s="8"/>
    </row>
    <row r="51" spans="2:9" ht="9" customHeight="1" x14ac:dyDescent="0.25">
      <c r="B51" s="5"/>
      <c r="C51" s="6"/>
      <c r="D51" s="7"/>
      <c r="E51" s="59"/>
      <c r="F51" s="59"/>
      <c r="G51" s="59"/>
      <c r="H51" s="59"/>
      <c r="I51" s="8"/>
    </row>
    <row r="52" spans="2:9" ht="9" customHeight="1" x14ac:dyDescent="0.25">
      <c r="B52" s="5"/>
      <c r="C52" s="6"/>
      <c r="D52" s="7"/>
      <c r="E52" s="59"/>
      <c r="F52" s="59"/>
      <c r="G52" s="59"/>
      <c r="H52" s="59"/>
      <c r="I52" s="8"/>
    </row>
    <row r="53" spans="2:9" ht="9" customHeight="1" x14ac:dyDescent="0.25">
      <c r="B53" s="5"/>
      <c r="C53" s="6"/>
      <c r="D53" s="7"/>
      <c r="E53" s="59"/>
      <c r="F53" s="59"/>
      <c r="G53" s="59"/>
      <c r="H53" s="59"/>
      <c r="I53" s="8"/>
    </row>
    <row r="54" spans="2:9" ht="9" customHeight="1" x14ac:dyDescent="0.25">
      <c r="B54" s="5"/>
      <c r="C54" s="6"/>
      <c r="D54" s="7"/>
      <c r="E54" s="59"/>
      <c r="F54" s="59"/>
      <c r="G54" s="59"/>
      <c r="H54" s="59"/>
      <c r="I54" s="8"/>
    </row>
    <row r="55" spans="2:9" ht="9" customHeight="1" x14ac:dyDescent="0.25">
      <c r="B55" s="5"/>
      <c r="C55" s="6"/>
      <c r="D55" s="7"/>
      <c r="E55" s="59"/>
      <c r="F55" s="59"/>
      <c r="G55" s="59"/>
      <c r="H55" s="59"/>
      <c r="I55" s="8"/>
    </row>
    <row r="56" spans="2:9" ht="9" customHeight="1" x14ac:dyDescent="0.25">
      <c r="B56" s="5"/>
      <c r="C56" s="6"/>
      <c r="D56" s="7"/>
      <c r="E56" s="59"/>
      <c r="F56" s="59"/>
      <c r="G56" s="59"/>
      <c r="H56" s="59"/>
      <c r="I56" s="8"/>
    </row>
    <row r="57" spans="2:9" ht="9" customHeight="1" x14ac:dyDescent="0.25">
      <c r="B57" s="5"/>
      <c r="C57" s="6"/>
      <c r="D57" s="7"/>
      <c r="E57" s="59"/>
      <c r="F57" s="59"/>
      <c r="G57" s="59"/>
      <c r="H57" s="59"/>
      <c r="I57" s="8"/>
    </row>
    <row r="58" spans="2:9" ht="9" customHeight="1" x14ac:dyDescent="0.25">
      <c r="B58" s="5"/>
      <c r="C58" s="6"/>
      <c r="D58" s="7"/>
      <c r="E58" s="59"/>
      <c r="F58" s="59"/>
      <c r="G58" s="59"/>
      <c r="H58" s="59"/>
      <c r="I58" s="8"/>
    </row>
    <row r="59" spans="2:9" ht="9" customHeight="1" x14ac:dyDescent="0.25">
      <c r="B59" s="5"/>
      <c r="C59" s="6"/>
      <c r="D59" s="7"/>
      <c r="E59" s="59"/>
      <c r="F59" s="59"/>
      <c r="G59" s="59"/>
      <c r="H59" s="59"/>
      <c r="I59" s="8"/>
    </row>
    <row r="60" spans="2:9" ht="9" customHeight="1" x14ac:dyDescent="0.25">
      <c r="B60" s="5"/>
      <c r="C60" s="6"/>
      <c r="D60" s="7"/>
      <c r="E60" s="59"/>
      <c r="F60" s="59"/>
      <c r="G60" s="59"/>
      <c r="H60" s="59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61" t="str">
        <f>IF(Paramètres!C9&lt;&gt;"",Paramètres!C9,"")</f>
        <v>Lot n°1</v>
      </c>
      <c r="F62" s="61"/>
      <c r="G62" s="61"/>
      <c r="H62" s="61"/>
      <c r="I62" s="8"/>
    </row>
    <row r="63" spans="2:9" ht="9" customHeight="1" x14ac:dyDescent="0.25">
      <c r="B63" s="5"/>
      <c r="C63" s="6"/>
      <c r="D63" s="7"/>
      <c r="E63" s="61"/>
      <c r="F63" s="61"/>
      <c r="G63" s="61"/>
      <c r="H63" s="61"/>
      <c r="I63" s="8"/>
    </row>
    <row r="64" spans="2:9" ht="9" customHeight="1" x14ac:dyDescent="0.25">
      <c r="B64" s="5"/>
      <c r="C64" s="6"/>
      <c r="D64" s="7"/>
      <c r="E64" s="61"/>
      <c r="F64" s="61"/>
      <c r="G64" s="61"/>
      <c r="H64" s="61"/>
      <c r="I64" s="8"/>
    </row>
    <row r="65" spans="2:9" ht="9" customHeight="1" x14ac:dyDescent="0.25">
      <c r="B65" s="5"/>
      <c r="C65" s="6"/>
      <c r="D65" s="7"/>
      <c r="E65" s="61"/>
      <c r="F65" s="61"/>
      <c r="G65" s="61"/>
      <c r="H65" s="61"/>
      <c r="I65" s="8"/>
    </row>
    <row r="66" spans="2:9" ht="9" customHeight="1" x14ac:dyDescent="0.25">
      <c r="B66" s="5"/>
      <c r="C66" s="6"/>
      <c r="D66" s="7"/>
      <c r="E66" s="61" t="str">
        <f>IF(Paramètres!C11&lt;&gt;"",Paramètres!C11,"")</f>
        <v>MENUISERIES EXTÉRIEURES BOIS</v>
      </c>
      <c r="F66" s="61"/>
      <c r="G66" s="61"/>
      <c r="H66" s="61"/>
      <c r="I66" s="8"/>
    </row>
    <row r="67" spans="2:9" ht="9" customHeight="1" x14ac:dyDescent="0.25">
      <c r="B67" s="5"/>
      <c r="C67" s="6"/>
      <c r="D67" s="7"/>
      <c r="E67" s="61"/>
      <c r="F67" s="61"/>
      <c r="G67" s="61"/>
      <c r="H67" s="61"/>
      <c r="I67" s="8"/>
    </row>
    <row r="68" spans="2:9" ht="9" customHeight="1" x14ac:dyDescent="0.25">
      <c r="B68" s="5"/>
      <c r="C68" s="6"/>
      <c r="D68" s="7"/>
      <c r="E68" s="61"/>
      <c r="F68" s="61"/>
      <c r="G68" s="61"/>
      <c r="H68" s="61"/>
      <c r="I68" s="8"/>
    </row>
    <row r="69" spans="2:9" ht="9" customHeight="1" x14ac:dyDescent="0.25">
      <c r="B69" s="5"/>
      <c r="C69" s="6"/>
      <c r="D69" s="7"/>
      <c r="E69" s="61"/>
      <c r="F69" s="61"/>
      <c r="G69" s="61"/>
      <c r="H69" s="61"/>
      <c r="I69" s="8"/>
    </row>
    <row r="70" spans="2:9" ht="9" customHeight="1" x14ac:dyDescent="0.25">
      <c r="B70" s="5"/>
      <c r="C70" s="6"/>
      <c r="D70" s="7"/>
      <c r="E70" s="61"/>
      <c r="F70" s="61"/>
      <c r="G70" s="61"/>
      <c r="H70" s="61"/>
      <c r="I70" s="8"/>
    </row>
    <row r="71" spans="2:9" ht="9" customHeight="1" x14ac:dyDescent="0.25">
      <c r="B71" s="5"/>
      <c r="C71" s="6"/>
      <c r="D71" s="7"/>
      <c r="E71" s="63" t="str">
        <f>IF(Paramètres!C3&lt;&gt;"",Paramètres!C3,"")</f>
        <v>DPGF</v>
      </c>
      <c r="F71" s="64"/>
      <c r="G71" s="64"/>
      <c r="H71" s="65"/>
      <c r="I71" s="8"/>
    </row>
    <row r="72" spans="2:9" ht="9" customHeight="1" x14ac:dyDescent="0.25">
      <c r="B72" s="5"/>
      <c r="C72" s="6"/>
      <c r="D72" s="7"/>
      <c r="E72" s="66"/>
      <c r="F72" s="60"/>
      <c r="G72" s="60"/>
      <c r="H72" s="67"/>
      <c r="I72" s="8"/>
    </row>
    <row r="73" spans="2:9" ht="9" customHeight="1" x14ac:dyDescent="0.25">
      <c r="B73" s="5"/>
      <c r="C73" s="6"/>
      <c r="D73" s="7"/>
      <c r="E73" s="66"/>
      <c r="F73" s="60"/>
      <c r="G73" s="60"/>
      <c r="H73" s="67"/>
      <c r="I73" s="8"/>
    </row>
    <row r="74" spans="2:9" ht="9" customHeight="1" x14ac:dyDescent="0.25">
      <c r="B74" s="5"/>
      <c r="C74" s="6"/>
      <c r="D74" s="7"/>
      <c r="E74" s="66"/>
      <c r="F74" s="60"/>
      <c r="G74" s="60"/>
      <c r="H74" s="67"/>
      <c r="I74" s="8"/>
    </row>
    <row r="75" spans="2:9" ht="9" customHeight="1" x14ac:dyDescent="0.25">
      <c r="B75" s="5"/>
      <c r="C75" s="6"/>
      <c r="D75" s="7"/>
      <c r="E75" s="66"/>
      <c r="F75" s="60"/>
      <c r="G75" s="60"/>
      <c r="H75" s="67"/>
      <c r="I75" s="8"/>
    </row>
    <row r="76" spans="2:9" ht="9" customHeight="1" x14ac:dyDescent="0.25">
      <c r="B76" s="5"/>
      <c r="C76" s="6"/>
      <c r="D76" s="7"/>
      <c r="E76" s="66"/>
      <c r="F76" s="60"/>
      <c r="G76" s="60"/>
      <c r="H76" s="67"/>
      <c r="I76" s="8"/>
    </row>
    <row r="77" spans="2:9" ht="9" customHeight="1" x14ac:dyDescent="0.25">
      <c r="B77" s="5"/>
      <c r="C77" s="6"/>
      <c r="D77" s="7"/>
      <c r="E77" s="68"/>
      <c r="F77" s="69"/>
      <c r="G77" s="69"/>
      <c r="H77" s="70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71" t="s">
        <v>0</v>
      </c>
      <c r="G79" s="71" t="str">
        <f>IF(Paramètres!C7&lt;&gt;"",Paramètres!C7,"")</f>
        <v>Z-24085 DCE 3</v>
      </c>
      <c r="H79" s="7"/>
      <c r="I79" s="8"/>
    </row>
    <row r="80" spans="2:9" ht="9" customHeight="1" x14ac:dyDescent="0.25">
      <c r="B80" s="74"/>
      <c r="C80" s="72" t="s">
        <v>5</v>
      </c>
      <c r="D80" s="7"/>
      <c r="E80" s="7"/>
      <c r="F80" s="71"/>
      <c r="G80" s="71"/>
      <c r="H80" s="7"/>
      <c r="I80" s="8"/>
    </row>
    <row r="81" spans="2:9" ht="9" customHeight="1" x14ac:dyDescent="0.25">
      <c r="B81" s="74"/>
      <c r="C81" s="73"/>
      <c r="D81" s="7"/>
      <c r="E81" s="7"/>
      <c r="F81" s="71" t="s">
        <v>1</v>
      </c>
      <c r="G81" s="75">
        <v>46101</v>
      </c>
      <c r="H81" s="7"/>
      <c r="I81" s="8"/>
    </row>
    <row r="82" spans="2:9" ht="9" customHeight="1" x14ac:dyDescent="0.25">
      <c r="B82" s="74"/>
      <c r="C82" s="73"/>
      <c r="D82" s="7"/>
      <c r="E82" s="7"/>
      <c r="F82" s="71"/>
      <c r="G82" s="71"/>
      <c r="H82" s="7"/>
      <c r="I82" s="8"/>
    </row>
    <row r="83" spans="2:9" ht="9" customHeight="1" x14ac:dyDescent="0.25">
      <c r="B83" s="74"/>
      <c r="C83" s="73"/>
      <c r="D83" s="7"/>
      <c r="E83" s="7"/>
      <c r="F83" s="71" t="s">
        <v>2</v>
      </c>
      <c r="G83" s="71" t="str">
        <f>IF(Paramètres!C15&lt;&gt;"",Paramètres!C15,"")</f>
        <v>PRO-DCE</v>
      </c>
      <c r="H83" s="7"/>
      <c r="I83" s="8"/>
    </row>
    <row r="84" spans="2:9" ht="9" customHeight="1" x14ac:dyDescent="0.25">
      <c r="B84" s="74"/>
      <c r="C84" s="73"/>
      <c r="D84" s="7"/>
      <c r="E84" s="7"/>
      <c r="F84" s="71"/>
      <c r="G84" s="71"/>
      <c r="H84" s="7"/>
      <c r="I84" s="8"/>
    </row>
    <row r="85" spans="2:9" ht="9" customHeight="1" x14ac:dyDescent="0.25">
      <c r="B85" s="74"/>
      <c r="C85" s="73"/>
      <c r="D85" s="7"/>
      <c r="E85" s="7"/>
      <c r="F85" s="71" t="s">
        <v>3</v>
      </c>
      <c r="G85" s="71" t="s">
        <v>211</v>
      </c>
      <c r="H85" s="7"/>
      <c r="I85" s="8"/>
    </row>
    <row r="86" spans="2:9" ht="9" customHeight="1" x14ac:dyDescent="0.25">
      <c r="B86" s="74"/>
      <c r="C86" s="73"/>
      <c r="D86" s="7"/>
      <c r="E86" s="7"/>
      <c r="F86" s="71"/>
      <c r="G86" s="71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algorithmName="SHA-512" hashValue="nlrF7hfB+ZBl4q19BJDidLXFFL0juii5lAcpGqPIB2A1WAq/TfpovVPdteKTTiJITDT+xJP1IL8DsYrhTUVBBg==" saltValue="TEKLLfGFbNQLjC0SeavCGw==" spinCount="100000" sheet="1" objects="1" selectLockedCells="1"/>
  <mergeCells count="18">
    <mergeCell ref="B80:B86"/>
    <mergeCell ref="F83:F84"/>
    <mergeCell ref="G83:G84"/>
    <mergeCell ref="F85:F86"/>
    <mergeCell ref="G85:G86"/>
    <mergeCell ref="F81:F82"/>
    <mergeCell ref="G81:G82"/>
    <mergeCell ref="E66:H70"/>
    <mergeCell ref="E71:H77"/>
    <mergeCell ref="F79:F80"/>
    <mergeCell ref="G79:G80"/>
    <mergeCell ref="C80:C86"/>
    <mergeCell ref="E2:H10"/>
    <mergeCell ref="E11:H19"/>
    <mergeCell ref="E20:H27"/>
    <mergeCell ref="E28:H45"/>
    <mergeCell ref="E62:H65"/>
    <mergeCell ref="E47:H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17"/>
  <sheetViews>
    <sheetView showGridLines="0" tabSelected="1" topLeftCell="B1" workbookViewId="0">
      <pane ySplit="3" topLeftCell="A133" activePane="bottomLeft" state="frozen"/>
      <selection pane="bottomLeft" activeCell="U159" sqref="U159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t="22.5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76" t="s">
        <v>26</v>
      </c>
      <c r="E3" s="76"/>
      <c r="F3" s="76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58"/>
      <c r="M3" s="57" t="s">
        <v>31</v>
      </c>
      <c r="N3" s="13" t="s">
        <v>32</v>
      </c>
      <c r="O3" s="13" t="s">
        <v>33</v>
      </c>
      <c r="P3" s="13" t="s">
        <v>34</v>
      </c>
      <c r="Q3" s="13" t="s">
        <v>35</v>
      </c>
      <c r="R3" s="13" t="s">
        <v>36</v>
      </c>
    </row>
    <row r="4" spans="1:18" ht="15.75" customHeight="1" x14ac:dyDescent="0.25">
      <c r="A4" s="7">
        <v>2</v>
      </c>
      <c r="B4" s="14" t="s">
        <v>37</v>
      </c>
      <c r="C4" s="14"/>
      <c r="D4" s="77" t="s">
        <v>38</v>
      </c>
      <c r="E4" s="77"/>
      <c r="F4" s="77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39</v>
      </c>
    </row>
    <row r="7" spans="1:18" ht="47.25" customHeight="1" x14ac:dyDescent="0.25">
      <c r="A7" s="7">
        <v>3</v>
      </c>
      <c r="B7" s="17">
        <v>2</v>
      </c>
      <c r="C7" s="17"/>
      <c r="D7" s="78" t="s">
        <v>40</v>
      </c>
      <c r="E7" s="78"/>
      <c r="F7" s="78"/>
      <c r="G7" s="18"/>
      <c r="H7" s="18"/>
      <c r="I7" s="18"/>
      <c r="J7" s="18"/>
      <c r="K7" s="19"/>
      <c r="L7" s="7"/>
    </row>
    <row r="8" spans="1:18" hidden="1" x14ac:dyDescent="0.25">
      <c r="A8" s="7" t="s">
        <v>41</v>
      </c>
    </row>
    <row r="9" spans="1:18" x14ac:dyDescent="0.25">
      <c r="A9" s="7">
        <v>4</v>
      </c>
      <c r="B9" s="17" t="s">
        <v>42</v>
      </c>
      <c r="C9" s="17"/>
      <c r="D9" s="79" t="s">
        <v>43</v>
      </c>
      <c r="E9" s="79"/>
      <c r="F9" s="79"/>
      <c r="G9" s="20"/>
      <c r="H9" s="20"/>
      <c r="I9" s="20"/>
      <c r="J9" s="20"/>
      <c r="K9" s="21"/>
      <c r="L9" s="7"/>
    </row>
    <row r="10" spans="1:18" hidden="1" x14ac:dyDescent="0.25">
      <c r="A10" s="7" t="s">
        <v>44</v>
      </c>
    </row>
    <row r="11" spans="1:18" x14ac:dyDescent="0.25">
      <c r="A11" s="7">
        <v>9</v>
      </c>
      <c r="B11" s="22" t="s">
        <v>45</v>
      </c>
      <c r="C11" s="22"/>
      <c r="D11" s="80" t="s">
        <v>46</v>
      </c>
      <c r="E11" s="81"/>
      <c r="F11" s="81"/>
      <c r="G11" s="81"/>
      <c r="H11" s="81"/>
      <c r="I11" s="81"/>
      <c r="J11" s="81"/>
      <c r="K11" s="23"/>
    </row>
    <row r="12" spans="1:18" x14ac:dyDescent="0.25">
      <c r="A12" s="7" t="s">
        <v>47</v>
      </c>
      <c r="B12" s="17"/>
      <c r="C12" s="23"/>
      <c r="D12" s="82"/>
      <c r="E12" s="82"/>
      <c r="F12" s="82"/>
      <c r="G12" s="51" t="s">
        <v>48</v>
      </c>
      <c r="H12" s="52">
        <v>0</v>
      </c>
      <c r="I12" s="54"/>
      <c r="J12" s="55"/>
      <c r="K12" s="53">
        <f>IF(AND(H12= "",I12= ""), 0, ROUND(ROUND(J12, 2) * ROUND(IF(I12="",H12,I12),  0), 2))</f>
        <v>0</v>
      </c>
      <c r="L12" s="7"/>
      <c r="N12" s="29">
        <v>0.2</v>
      </c>
      <c r="R12" s="7">
        <v>42</v>
      </c>
    </row>
    <row r="13" spans="1:18" hidden="1" x14ac:dyDescent="0.25">
      <c r="A13" s="7" t="s">
        <v>49</v>
      </c>
    </row>
    <row r="14" spans="1:18" x14ac:dyDescent="0.25">
      <c r="A14" s="7">
        <v>4</v>
      </c>
      <c r="B14" s="17" t="s">
        <v>50</v>
      </c>
      <c r="C14" s="17"/>
      <c r="D14" s="79" t="s">
        <v>51</v>
      </c>
      <c r="E14" s="79"/>
      <c r="F14" s="79"/>
      <c r="G14" s="20"/>
      <c r="H14" s="20"/>
      <c r="I14" s="20"/>
      <c r="J14" s="20"/>
      <c r="K14" s="21"/>
      <c r="L14" s="7"/>
    </row>
    <row r="15" spans="1:18" hidden="1" x14ac:dyDescent="0.25">
      <c r="A15" s="7" t="s">
        <v>44</v>
      </c>
    </row>
    <row r="16" spans="1:18" x14ac:dyDescent="0.25">
      <c r="A16" s="7">
        <v>9</v>
      </c>
      <c r="B16" s="22" t="s">
        <v>52</v>
      </c>
      <c r="C16" s="22"/>
      <c r="D16" s="80" t="s">
        <v>51</v>
      </c>
      <c r="E16" s="81"/>
      <c r="F16" s="81"/>
      <c r="G16" s="81"/>
      <c r="H16" s="81"/>
      <c r="I16" s="81"/>
      <c r="J16" s="81"/>
      <c r="K16" s="23"/>
    </row>
    <row r="17" spans="1:18" x14ac:dyDescent="0.25">
      <c r="A17" s="7" t="s">
        <v>47</v>
      </c>
      <c r="B17" s="17"/>
      <c r="C17" s="23"/>
      <c r="D17" s="82"/>
      <c r="E17" s="82"/>
      <c r="F17" s="82"/>
      <c r="G17" s="24" t="s">
        <v>48</v>
      </c>
      <c r="H17" s="25">
        <v>1</v>
      </c>
      <c r="I17" s="26"/>
      <c r="J17" s="27"/>
      <c r="K17" s="28">
        <f>IF(AND(H17= "",I17= ""), 0, ROUND(ROUND(J17, 2) * ROUND(IF(I17="",H17,I17),  0), 2))</f>
        <v>0</v>
      </c>
      <c r="L17" s="7"/>
      <c r="N17" s="29">
        <v>0.2</v>
      </c>
      <c r="R17" s="7">
        <v>42</v>
      </c>
    </row>
    <row r="18" spans="1:18" hidden="1" x14ac:dyDescent="0.25">
      <c r="A18" s="7" t="s">
        <v>49</v>
      </c>
    </row>
    <row r="19" spans="1:18" x14ac:dyDescent="0.25">
      <c r="A19" s="7">
        <v>4</v>
      </c>
      <c r="B19" s="17" t="s">
        <v>53</v>
      </c>
      <c r="C19" s="17"/>
      <c r="D19" s="79" t="s">
        <v>54</v>
      </c>
      <c r="E19" s="79"/>
      <c r="F19" s="79"/>
      <c r="G19" s="20"/>
      <c r="H19" s="20"/>
      <c r="I19" s="20"/>
      <c r="J19" s="20"/>
      <c r="K19" s="21"/>
      <c r="L19" s="7"/>
    </row>
    <row r="20" spans="1:18" hidden="1" x14ac:dyDescent="0.25">
      <c r="A20" s="7" t="s">
        <v>44</v>
      </c>
    </row>
    <row r="21" spans="1:18" x14ac:dyDescent="0.25">
      <c r="A21" s="7">
        <v>9</v>
      </c>
      <c r="B21" s="22" t="s">
        <v>55</v>
      </c>
      <c r="C21" s="22"/>
      <c r="D21" s="80" t="s">
        <v>56</v>
      </c>
      <c r="E21" s="81"/>
      <c r="F21" s="81"/>
      <c r="G21" s="81"/>
      <c r="H21" s="81"/>
      <c r="I21" s="81"/>
      <c r="J21" s="81"/>
      <c r="K21" s="23"/>
    </row>
    <row r="22" spans="1:18" x14ac:dyDescent="0.25">
      <c r="A22" s="7" t="s">
        <v>47</v>
      </c>
      <c r="B22" s="17"/>
      <c r="C22" s="23"/>
      <c r="D22" s="82"/>
      <c r="E22" s="82"/>
      <c r="F22" s="82"/>
      <c r="G22" s="24" t="s">
        <v>48</v>
      </c>
      <c r="H22" s="25">
        <v>1</v>
      </c>
      <c r="I22" s="26"/>
      <c r="J22" s="27"/>
      <c r="K22" s="28">
        <f>IF(AND(H22= "",I22= ""), 0, ROUND(ROUND(J22, 2) * ROUND(IF(I22="",H22,I22),  0), 2))</f>
        <v>0</v>
      </c>
      <c r="L22" s="7"/>
      <c r="N22" s="29">
        <v>0.2</v>
      </c>
      <c r="R22" s="7">
        <v>42</v>
      </c>
    </row>
    <row r="23" spans="1:18" hidden="1" x14ac:dyDescent="0.25">
      <c r="A23" s="7" t="s">
        <v>49</v>
      </c>
    </row>
    <row r="24" spans="1:18" x14ac:dyDescent="0.25">
      <c r="A24" s="7">
        <v>4</v>
      </c>
      <c r="B24" s="17" t="s">
        <v>57</v>
      </c>
      <c r="C24" s="17"/>
      <c r="D24" s="79" t="s">
        <v>58</v>
      </c>
      <c r="E24" s="79"/>
      <c r="F24" s="79"/>
      <c r="G24" s="20"/>
      <c r="H24" s="20"/>
      <c r="I24" s="20"/>
      <c r="J24" s="20"/>
      <c r="K24" s="21"/>
      <c r="L24" s="7"/>
    </row>
    <row r="25" spans="1:18" hidden="1" x14ac:dyDescent="0.25">
      <c r="A25" s="7" t="s">
        <v>44</v>
      </c>
    </row>
    <row r="26" spans="1:18" x14ac:dyDescent="0.25">
      <c r="A26" s="7">
        <v>9</v>
      </c>
      <c r="B26" s="22" t="s">
        <v>59</v>
      </c>
      <c r="C26" s="22"/>
      <c r="D26" s="80" t="s">
        <v>60</v>
      </c>
      <c r="E26" s="81"/>
      <c r="F26" s="81"/>
      <c r="G26" s="81"/>
      <c r="H26" s="81"/>
      <c r="I26" s="81"/>
      <c r="J26" s="81"/>
      <c r="K26" s="23"/>
    </row>
    <row r="27" spans="1:18" x14ac:dyDescent="0.25">
      <c r="A27" s="7" t="s">
        <v>47</v>
      </c>
      <c r="B27" s="17"/>
      <c r="C27" s="23"/>
      <c r="D27" s="82"/>
      <c r="E27" s="82"/>
      <c r="F27" s="82"/>
      <c r="G27" s="24" t="s">
        <v>48</v>
      </c>
      <c r="H27" s="25">
        <v>1</v>
      </c>
      <c r="I27" s="26"/>
      <c r="J27" s="27"/>
      <c r="K27" s="28">
        <f>IF(AND(H27= "",I27= ""), 0, ROUND(ROUND(J27, 2) * ROUND(IF(I27="",H27,I27),  0), 2))</f>
        <v>0</v>
      </c>
      <c r="L27" s="7"/>
      <c r="N27" s="29">
        <v>0.2</v>
      </c>
      <c r="R27" s="7">
        <v>42</v>
      </c>
    </row>
    <row r="28" spans="1:18" hidden="1" x14ac:dyDescent="0.25">
      <c r="A28" s="7" t="s">
        <v>49</v>
      </c>
    </row>
    <row r="29" spans="1:18" x14ac:dyDescent="0.25">
      <c r="A29" s="7">
        <v>4</v>
      </c>
      <c r="B29" s="17" t="s">
        <v>61</v>
      </c>
      <c r="C29" s="17"/>
      <c r="D29" s="79" t="s">
        <v>62</v>
      </c>
      <c r="E29" s="79"/>
      <c r="F29" s="79"/>
      <c r="G29" s="20"/>
      <c r="H29" s="20"/>
      <c r="I29" s="20"/>
      <c r="J29" s="20"/>
      <c r="K29" s="21"/>
      <c r="L29" s="7"/>
    </row>
    <row r="30" spans="1:18" hidden="1" x14ac:dyDescent="0.25">
      <c r="A30" s="7" t="s">
        <v>44</v>
      </c>
    </row>
    <row r="31" spans="1:18" x14ac:dyDescent="0.25">
      <c r="A31" s="7">
        <v>9</v>
      </c>
      <c r="B31" s="22" t="s">
        <v>63</v>
      </c>
      <c r="C31" s="22"/>
      <c r="D31" s="80" t="s">
        <v>64</v>
      </c>
      <c r="E31" s="81"/>
      <c r="F31" s="81"/>
      <c r="G31" s="81"/>
      <c r="H31" s="81"/>
      <c r="I31" s="81"/>
      <c r="J31" s="81"/>
      <c r="K31" s="23"/>
    </row>
    <row r="32" spans="1:18" x14ac:dyDescent="0.25">
      <c r="A32" s="7" t="s">
        <v>47</v>
      </c>
      <c r="B32" s="17"/>
      <c r="C32" s="23"/>
      <c r="D32" s="82"/>
      <c r="E32" s="82"/>
      <c r="F32" s="82"/>
      <c r="G32" s="51" t="s">
        <v>48</v>
      </c>
      <c r="H32" s="52">
        <v>0</v>
      </c>
      <c r="I32" s="54"/>
      <c r="J32" s="55"/>
      <c r="K32" s="53">
        <f>IF(AND(H32= "",I32= ""), 0, ROUND(ROUND(J32, 2) * ROUND(IF(I32="",H32,I32),  0), 2))</f>
        <v>0</v>
      </c>
      <c r="L32" s="7"/>
      <c r="N32" s="29">
        <v>0.2</v>
      </c>
      <c r="R32" s="7">
        <v>42</v>
      </c>
    </row>
    <row r="33" spans="1:18" hidden="1" x14ac:dyDescent="0.25">
      <c r="A33" s="7" t="s">
        <v>49</v>
      </c>
    </row>
    <row r="34" spans="1:18" x14ac:dyDescent="0.25">
      <c r="A34" s="7">
        <v>4</v>
      </c>
      <c r="B34" s="17" t="s">
        <v>65</v>
      </c>
      <c r="C34" s="17"/>
      <c r="D34" s="79" t="s">
        <v>66</v>
      </c>
      <c r="E34" s="79"/>
      <c r="F34" s="79"/>
      <c r="G34" s="20"/>
      <c r="H34" s="20"/>
      <c r="I34" s="20"/>
      <c r="J34" s="20"/>
      <c r="K34" s="21"/>
      <c r="L34" s="7"/>
    </row>
    <row r="35" spans="1:18" hidden="1" x14ac:dyDescent="0.25">
      <c r="A35" s="7" t="s">
        <v>44</v>
      </c>
    </row>
    <row r="36" spans="1:18" x14ac:dyDescent="0.25">
      <c r="A36" s="7">
        <v>9</v>
      </c>
      <c r="B36" s="22" t="s">
        <v>67</v>
      </c>
      <c r="C36" s="22"/>
      <c r="D36" s="80" t="s">
        <v>66</v>
      </c>
      <c r="E36" s="81"/>
      <c r="F36" s="81"/>
      <c r="G36" s="81"/>
      <c r="H36" s="81"/>
      <c r="I36" s="81"/>
      <c r="J36" s="81"/>
      <c r="K36" s="23"/>
    </row>
    <row r="37" spans="1:18" x14ac:dyDescent="0.25">
      <c r="A37" s="7" t="s">
        <v>47</v>
      </c>
      <c r="B37" s="17"/>
      <c r="C37" s="23"/>
      <c r="D37" s="82"/>
      <c r="E37" s="82"/>
      <c r="F37" s="82"/>
      <c r="G37" s="24" t="s">
        <v>48</v>
      </c>
      <c r="H37" s="25">
        <v>1</v>
      </c>
      <c r="I37" s="26"/>
      <c r="J37" s="27"/>
      <c r="K37" s="28">
        <f>IF(AND(H37= "",I37= ""), 0, ROUND(ROUND(J37, 2) * ROUND(IF(I37="",H37,I37),  0), 2))</f>
        <v>0</v>
      </c>
      <c r="L37" s="7"/>
      <c r="N37" s="29">
        <v>0.2</v>
      </c>
      <c r="R37" s="7">
        <v>42</v>
      </c>
    </row>
    <row r="38" spans="1:18" hidden="1" x14ac:dyDescent="0.25">
      <c r="A38" s="7" t="s">
        <v>49</v>
      </c>
    </row>
    <row r="39" spans="1:18" x14ac:dyDescent="0.25">
      <c r="A39" s="7" t="s">
        <v>39</v>
      </c>
      <c r="B39" s="23"/>
      <c r="C39" s="23"/>
      <c r="D39" s="81"/>
      <c r="E39" s="81"/>
      <c r="F39" s="81"/>
      <c r="K39" s="23"/>
    </row>
    <row r="40" spans="1:18" ht="25.5" customHeight="1" x14ac:dyDescent="0.25">
      <c r="B40" s="23"/>
      <c r="C40" s="23"/>
      <c r="D40" s="85" t="s">
        <v>40</v>
      </c>
      <c r="E40" s="86"/>
      <c r="F40" s="86"/>
      <c r="G40" s="83"/>
      <c r="H40" s="83"/>
      <c r="I40" s="83"/>
      <c r="J40" s="83"/>
      <c r="K40" s="84"/>
    </row>
    <row r="41" spans="1:18" x14ac:dyDescent="0.25">
      <c r="B41" s="23"/>
      <c r="C41" s="23"/>
      <c r="D41" s="88"/>
      <c r="E41" s="59"/>
      <c r="F41" s="59"/>
      <c r="G41" s="59"/>
      <c r="H41" s="59"/>
      <c r="I41" s="59"/>
      <c r="J41" s="59"/>
      <c r="K41" s="87"/>
    </row>
    <row r="42" spans="1:18" x14ac:dyDescent="0.25">
      <c r="B42" s="23"/>
      <c r="C42" s="23"/>
      <c r="D42" s="91" t="s">
        <v>68</v>
      </c>
      <c r="E42" s="92"/>
      <c r="F42" s="92"/>
      <c r="G42" s="89">
        <f>SUMIF(L8:L39, IF(L7="","",L7), K8:K39)</f>
        <v>0</v>
      </c>
      <c r="H42" s="89"/>
      <c r="I42" s="89"/>
      <c r="J42" s="89"/>
      <c r="K42" s="90"/>
    </row>
    <row r="43" spans="1:18" hidden="1" x14ac:dyDescent="0.25">
      <c r="B43" s="23"/>
      <c r="C43" s="23"/>
      <c r="D43" s="95" t="s">
        <v>69</v>
      </c>
      <c r="E43" s="96"/>
      <c r="F43" s="96"/>
      <c r="G43" s="93">
        <f>ROUND(SUMIF(L8:L39, IF(L7="","",L7), K8:K39) * 0.2, 2)</f>
        <v>0</v>
      </c>
      <c r="H43" s="93"/>
      <c r="I43" s="93"/>
      <c r="J43" s="93"/>
      <c r="K43" s="94"/>
    </row>
    <row r="44" spans="1:18" hidden="1" x14ac:dyDescent="0.25">
      <c r="B44" s="23"/>
      <c r="C44" s="23"/>
      <c r="D44" s="91" t="s">
        <v>70</v>
      </c>
      <c r="E44" s="92"/>
      <c r="F44" s="92"/>
      <c r="G44" s="89">
        <f>SUM(G42:G43)</f>
        <v>0</v>
      </c>
      <c r="H44" s="89"/>
      <c r="I44" s="89"/>
      <c r="J44" s="89"/>
      <c r="K44" s="90"/>
    </row>
    <row r="45" spans="1:18" ht="15.75" customHeight="1" x14ac:dyDescent="0.25">
      <c r="A45" s="7">
        <v>3</v>
      </c>
      <c r="B45" s="17">
        <v>3</v>
      </c>
      <c r="C45" s="17"/>
      <c r="D45" s="78" t="s">
        <v>71</v>
      </c>
      <c r="E45" s="78"/>
      <c r="F45" s="78"/>
      <c r="G45" s="18"/>
      <c r="H45" s="18"/>
      <c r="I45" s="18"/>
      <c r="J45" s="18"/>
      <c r="K45" s="19"/>
      <c r="L45" s="7"/>
    </row>
    <row r="46" spans="1:18" hidden="1" x14ac:dyDescent="0.25">
      <c r="A46" s="7" t="s">
        <v>41</v>
      </c>
    </row>
    <row r="47" spans="1:18" x14ac:dyDescent="0.25">
      <c r="A47" s="7">
        <v>4</v>
      </c>
      <c r="B47" s="17" t="s">
        <v>72</v>
      </c>
      <c r="C47" s="17"/>
      <c r="D47" s="79" t="s">
        <v>73</v>
      </c>
      <c r="E47" s="79"/>
      <c r="F47" s="79"/>
      <c r="G47" s="20"/>
      <c r="H47" s="20"/>
      <c r="I47" s="20"/>
      <c r="J47" s="20"/>
      <c r="K47" s="21"/>
      <c r="L47" s="7"/>
    </row>
    <row r="48" spans="1:18" hidden="1" x14ac:dyDescent="0.25">
      <c r="A48" s="7" t="s">
        <v>44</v>
      </c>
    </row>
    <row r="49" spans="1:18" hidden="1" x14ac:dyDescent="0.25">
      <c r="A49" s="7" t="s">
        <v>44</v>
      </c>
    </row>
    <row r="50" spans="1:18" hidden="1" x14ac:dyDescent="0.25">
      <c r="A50" s="7" t="s">
        <v>44</v>
      </c>
    </row>
    <row r="51" spans="1:18" hidden="1" x14ac:dyDescent="0.25">
      <c r="A51" s="7" t="s">
        <v>44</v>
      </c>
    </row>
    <row r="52" spans="1:18" x14ac:dyDescent="0.25">
      <c r="A52" s="7">
        <v>9</v>
      </c>
      <c r="B52" s="22" t="s">
        <v>74</v>
      </c>
      <c r="C52" s="22"/>
      <c r="D52" s="80" t="s">
        <v>73</v>
      </c>
      <c r="E52" s="81"/>
      <c r="F52" s="81"/>
      <c r="G52" s="81"/>
      <c r="H52" s="81"/>
      <c r="I52" s="81"/>
      <c r="J52" s="81"/>
      <c r="K52" s="23"/>
    </row>
    <row r="53" spans="1:18" x14ac:dyDescent="0.25">
      <c r="A53" s="7" t="s">
        <v>47</v>
      </c>
      <c r="B53" s="17"/>
      <c r="C53" s="23"/>
      <c r="D53" s="82"/>
      <c r="E53" s="82"/>
      <c r="F53" s="82"/>
      <c r="G53" s="24" t="s">
        <v>48</v>
      </c>
      <c r="H53" s="25">
        <v>1</v>
      </c>
      <c r="I53" s="26"/>
      <c r="J53" s="27"/>
      <c r="K53" s="28">
        <f>IF(AND(H53= "",I53= ""), 0, ROUND(ROUND(J53, 2) * ROUND(IF(I53="",H53,I53),  0), 2))</f>
        <v>0</v>
      </c>
      <c r="L53" s="7"/>
      <c r="N53" s="29">
        <v>0.2</v>
      </c>
      <c r="R53" s="7">
        <v>42</v>
      </c>
    </row>
    <row r="54" spans="1:18" hidden="1" x14ac:dyDescent="0.25">
      <c r="A54" s="7" t="s">
        <v>49</v>
      </c>
    </row>
    <row r="55" spans="1:18" x14ac:dyDescent="0.25">
      <c r="A55" s="7">
        <v>4</v>
      </c>
      <c r="B55" s="17" t="s">
        <v>75</v>
      </c>
      <c r="C55" s="17"/>
      <c r="D55" s="79" t="s">
        <v>76</v>
      </c>
      <c r="E55" s="79"/>
      <c r="F55" s="79"/>
      <c r="G55" s="20"/>
      <c r="H55" s="20"/>
      <c r="I55" s="20"/>
      <c r="J55" s="20"/>
      <c r="K55" s="21"/>
      <c r="L55" s="7"/>
    </row>
    <row r="56" spans="1:18" hidden="1" x14ac:dyDescent="0.25">
      <c r="A56" s="7" t="s">
        <v>44</v>
      </c>
    </row>
    <row r="57" spans="1:18" x14ac:dyDescent="0.25">
      <c r="A57" s="7">
        <v>9</v>
      </c>
      <c r="B57" s="22" t="s">
        <v>77</v>
      </c>
      <c r="C57" s="22"/>
      <c r="D57" s="80" t="s">
        <v>76</v>
      </c>
      <c r="E57" s="81"/>
      <c r="F57" s="81"/>
      <c r="G57" s="81"/>
      <c r="H57" s="81"/>
      <c r="I57" s="81"/>
      <c r="J57" s="81"/>
      <c r="K57" s="23"/>
    </row>
    <row r="58" spans="1:18" x14ac:dyDescent="0.25">
      <c r="A58" s="7" t="s">
        <v>47</v>
      </c>
      <c r="B58" s="17"/>
      <c r="C58" s="23"/>
      <c r="D58" s="82"/>
      <c r="E58" s="82"/>
      <c r="F58" s="82"/>
      <c r="G58" s="24" t="s">
        <v>48</v>
      </c>
      <c r="H58" s="25">
        <v>1</v>
      </c>
      <c r="I58" s="26"/>
      <c r="J58" s="27"/>
      <c r="K58" s="28">
        <f>IF(AND(H58= "",I58= ""), 0, ROUND(ROUND(J58, 2) * ROUND(IF(I58="",H58,I58),  0), 2))</f>
        <v>0</v>
      </c>
      <c r="L58" s="7"/>
      <c r="N58" s="29">
        <v>0.2</v>
      </c>
      <c r="R58" s="7">
        <v>42</v>
      </c>
    </row>
    <row r="59" spans="1:18" hidden="1" x14ac:dyDescent="0.25">
      <c r="A59" s="7" t="s">
        <v>49</v>
      </c>
    </row>
    <row r="60" spans="1:18" ht="18.75" customHeight="1" x14ac:dyDescent="0.25">
      <c r="A60" s="7">
        <v>4</v>
      </c>
      <c r="B60" s="17" t="s">
        <v>78</v>
      </c>
      <c r="C60" s="17"/>
      <c r="D60" s="98" t="s">
        <v>79</v>
      </c>
      <c r="E60" s="99"/>
      <c r="F60" s="99"/>
      <c r="G60" s="99"/>
      <c r="H60" s="99"/>
      <c r="I60" s="99"/>
      <c r="J60" s="100"/>
      <c r="K60" s="21"/>
      <c r="L60" s="7"/>
    </row>
    <row r="61" spans="1:18" x14ac:dyDescent="0.25">
      <c r="A61" s="7">
        <v>5</v>
      </c>
      <c r="B61" s="17" t="s">
        <v>80</v>
      </c>
      <c r="C61" s="17"/>
      <c r="D61" s="97" t="s">
        <v>81</v>
      </c>
      <c r="E61" s="97"/>
      <c r="F61" s="97"/>
      <c r="G61" s="30"/>
      <c r="H61" s="30"/>
      <c r="I61" s="30"/>
      <c r="J61" s="30"/>
      <c r="K61" s="31"/>
      <c r="L61" s="7"/>
    </row>
    <row r="62" spans="1:18" hidden="1" x14ac:dyDescent="0.25">
      <c r="A62" s="7" t="s">
        <v>82</v>
      </c>
    </row>
    <row r="63" spans="1:18" x14ac:dyDescent="0.25">
      <c r="A63" s="7">
        <v>9</v>
      </c>
      <c r="B63" s="22" t="s">
        <v>83</v>
      </c>
      <c r="C63" s="22"/>
      <c r="D63" s="80" t="s">
        <v>84</v>
      </c>
      <c r="E63" s="81"/>
      <c r="F63" s="81"/>
      <c r="G63" s="81"/>
      <c r="H63" s="81"/>
      <c r="I63" s="81"/>
      <c r="J63" s="81"/>
      <c r="K63" s="23"/>
    </row>
    <row r="64" spans="1:18" x14ac:dyDescent="0.25">
      <c r="A64" s="7" t="s">
        <v>47</v>
      </c>
      <c r="B64" s="17"/>
      <c r="C64" s="23"/>
      <c r="D64" s="82"/>
      <c r="E64" s="82"/>
      <c r="F64" s="82"/>
      <c r="G64" s="24" t="s">
        <v>48</v>
      </c>
      <c r="H64" s="25">
        <v>1</v>
      </c>
      <c r="I64" s="26"/>
      <c r="J64" s="27"/>
      <c r="K64" s="28">
        <f>IF(AND(H64= "",I64= ""), 0, ROUND(ROUND(J64, 2) * ROUND(IF(I64="",H64,I64),  0), 2))</f>
        <v>0</v>
      </c>
      <c r="L64" s="7"/>
      <c r="N64" s="29">
        <v>0.2</v>
      </c>
      <c r="R64" s="7">
        <v>42</v>
      </c>
    </row>
    <row r="65" spans="1:18" hidden="1" x14ac:dyDescent="0.25">
      <c r="A65" s="7" t="s">
        <v>85</v>
      </c>
    </row>
    <row r="66" spans="1:18" x14ac:dyDescent="0.25">
      <c r="A66" s="7">
        <v>5</v>
      </c>
      <c r="B66" s="17" t="s">
        <v>86</v>
      </c>
      <c r="C66" s="17"/>
      <c r="D66" s="97" t="s">
        <v>87</v>
      </c>
      <c r="E66" s="97"/>
      <c r="F66" s="97"/>
      <c r="G66" s="30"/>
      <c r="H66" s="30"/>
      <c r="I66" s="30"/>
      <c r="J66" s="30"/>
      <c r="K66" s="31"/>
      <c r="L66" s="7"/>
    </row>
    <row r="67" spans="1:18" hidden="1" x14ac:dyDescent="0.25">
      <c r="A67" s="7" t="s">
        <v>82</v>
      </c>
    </row>
    <row r="68" spans="1:18" x14ac:dyDescent="0.25">
      <c r="A68" s="7">
        <v>9</v>
      </c>
      <c r="B68" s="22" t="s">
        <v>88</v>
      </c>
      <c r="C68" s="22"/>
      <c r="D68" s="80" t="s">
        <v>89</v>
      </c>
      <c r="E68" s="81"/>
      <c r="F68" s="81"/>
      <c r="G68" s="81"/>
      <c r="H68" s="81"/>
      <c r="I68" s="81"/>
      <c r="J68" s="81"/>
      <c r="K68" s="23"/>
    </row>
    <row r="69" spans="1:18" hidden="1" x14ac:dyDescent="0.25">
      <c r="A69" s="7" t="s">
        <v>90</v>
      </c>
    </row>
    <row r="70" spans="1:18" x14ac:dyDescent="0.25">
      <c r="A70" s="7" t="s">
        <v>47</v>
      </c>
      <c r="B70" s="17"/>
      <c r="C70" s="23"/>
      <c r="D70" s="82"/>
      <c r="E70" s="82"/>
      <c r="F70" s="82"/>
      <c r="G70" s="24" t="s">
        <v>12</v>
      </c>
      <c r="H70" s="56">
        <v>79</v>
      </c>
      <c r="I70" s="26"/>
      <c r="J70" s="27"/>
      <c r="K70" s="28">
        <f>IF(AND(H70= "",I70= ""), 0, ROUND(ROUND(J70, 2) * ROUND(IF(I70="",H70,I70),  0), 2))</f>
        <v>0</v>
      </c>
      <c r="L70" s="7"/>
      <c r="N70" s="29">
        <v>0.2</v>
      </c>
      <c r="R70" s="7">
        <v>42</v>
      </c>
    </row>
    <row r="71" spans="1:18" hidden="1" x14ac:dyDescent="0.25">
      <c r="A71" s="7" t="s">
        <v>85</v>
      </c>
    </row>
    <row r="72" spans="1:18" x14ac:dyDescent="0.25">
      <c r="A72" s="7">
        <v>5</v>
      </c>
      <c r="B72" s="17" t="s">
        <v>91</v>
      </c>
      <c r="C72" s="17"/>
      <c r="D72" s="97" t="s">
        <v>92</v>
      </c>
      <c r="E72" s="97"/>
      <c r="F72" s="97"/>
      <c r="G72" s="30"/>
      <c r="H72" s="30"/>
      <c r="I72" s="30"/>
      <c r="J72" s="30"/>
      <c r="K72" s="31"/>
      <c r="L72" s="7"/>
    </row>
    <row r="73" spans="1:18" hidden="1" x14ac:dyDescent="0.25">
      <c r="A73" s="7" t="s">
        <v>82</v>
      </c>
    </row>
    <row r="74" spans="1:18" x14ac:dyDescent="0.25">
      <c r="A74" s="7">
        <v>9</v>
      </c>
      <c r="B74" s="22" t="s">
        <v>93</v>
      </c>
      <c r="C74" s="22"/>
      <c r="D74" s="80" t="s">
        <v>94</v>
      </c>
      <c r="E74" s="81"/>
      <c r="F74" s="81"/>
      <c r="G74" s="81"/>
      <c r="H74" s="81"/>
      <c r="I74" s="81"/>
      <c r="J74" s="81"/>
      <c r="K74" s="23"/>
    </row>
    <row r="75" spans="1:18" hidden="1" x14ac:dyDescent="0.25">
      <c r="A75" s="7" t="s">
        <v>90</v>
      </c>
    </row>
    <row r="76" spans="1:18" x14ac:dyDescent="0.25">
      <c r="A76" s="7" t="s">
        <v>47</v>
      </c>
      <c r="B76" s="17"/>
      <c r="C76" s="23"/>
      <c r="D76" s="82"/>
      <c r="E76" s="82"/>
      <c r="F76" s="82"/>
      <c r="G76" s="24" t="s">
        <v>12</v>
      </c>
      <c r="H76" s="25">
        <v>2</v>
      </c>
      <c r="I76" s="26"/>
      <c r="J76" s="27"/>
      <c r="K76" s="28">
        <f>IF(AND(H76= "",I76= ""), 0, ROUND(ROUND(J76, 2) * ROUND(IF(I76="",H76,I76),  0), 2))</f>
        <v>0</v>
      </c>
      <c r="L76" s="7"/>
      <c r="N76" s="29">
        <v>0.2</v>
      </c>
      <c r="R76" s="7">
        <v>42</v>
      </c>
    </row>
    <row r="77" spans="1:18" hidden="1" x14ac:dyDescent="0.25">
      <c r="A77" s="7" t="s">
        <v>85</v>
      </c>
    </row>
    <row r="78" spans="1:18" hidden="1" x14ac:dyDescent="0.25">
      <c r="A78" s="7" t="s">
        <v>49</v>
      </c>
    </row>
    <row r="79" spans="1:18" x14ac:dyDescent="0.25">
      <c r="A79" s="7">
        <v>4</v>
      </c>
      <c r="B79" s="17" t="s">
        <v>95</v>
      </c>
      <c r="C79" s="17"/>
      <c r="D79" s="79" t="s">
        <v>96</v>
      </c>
      <c r="E79" s="79"/>
      <c r="F79" s="79"/>
      <c r="G79" s="20"/>
      <c r="H79" s="20"/>
      <c r="I79" s="20"/>
      <c r="J79" s="20"/>
      <c r="K79" s="21"/>
      <c r="L79" s="7"/>
    </row>
    <row r="80" spans="1:18" hidden="1" x14ac:dyDescent="0.25">
      <c r="A80" s="7" t="s">
        <v>44</v>
      </c>
    </row>
    <row r="81" spans="1:18" x14ac:dyDescent="0.25">
      <c r="A81" s="7">
        <v>9</v>
      </c>
      <c r="B81" s="22" t="s">
        <v>97</v>
      </c>
      <c r="C81" s="22"/>
      <c r="D81" s="80" t="s">
        <v>98</v>
      </c>
      <c r="E81" s="81"/>
      <c r="F81" s="81"/>
      <c r="G81" s="81"/>
      <c r="H81" s="81"/>
      <c r="I81" s="81"/>
      <c r="J81" s="81"/>
      <c r="K81" s="23"/>
    </row>
    <row r="82" spans="1:18" hidden="1" x14ac:dyDescent="0.25">
      <c r="A82" s="7" t="s">
        <v>90</v>
      </c>
    </row>
    <row r="83" spans="1:18" hidden="1" x14ac:dyDescent="0.25">
      <c r="A83" s="7" t="s">
        <v>90</v>
      </c>
    </row>
    <row r="84" spans="1:18" hidden="1" x14ac:dyDescent="0.25">
      <c r="A84" s="7" t="s">
        <v>90</v>
      </c>
    </row>
    <row r="85" spans="1:18" hidden="1" x14ac:dyDescent="0.25">
      <c r="A85" s="7" t="s">
        <v>90</v>
      </c>
    </row>
    <row r="86" spans="1:18" hidden="1" x14ac:dyDescent="0.25">
      <c r="A86" s="7" t="s">
        <v>90</v>
      </c>
    </row>
    <row r="87" spans="1:18" x14ac:dyDescent="0.25">
      <c r="A87" s="7" t="s">
        <v>47</v>
      </c>
      <c r="B87" s="17"/>
      <c r="C87" s="23"/>
      <c r="D87" s="82"/>
      <c r="E87" s="82"/>
      <c r="F87" s="82"/>
      <c r="G87" s="24" t="s">
        <v>12</v>
      </c>
      <c r="H87" s="56">
        <v>81</v>
      </c>
      <c r="I87" s="26"/>
      <c r="J87" s="27"/>
      <c r="K87" s="28">
        <f>IF(AND(H87= "",I87= ""), 0, ROUND(ROUND(J87, 2) * ROUND(IF(I87="",H87,I87),  0), 2))</f>
        <v>0</v>
      </c>
      <c r="L87" s="7"/>
      <c r="N87" s="29">
        <v>0.2</v>
      </c>
      <c r="R87" s="7">
        <v>42</v>
      </c>
    </row>
    <row r="88" spans="1:18" hidden="1" x14ac:dyDescent="0.25">
      <c r="A88" s="7" t="s">
        <v>49</v>
      </c>
    </row>
    <row r="89" spans="1:18" x14ac:dyDescent="0.25">
      <c r="A89" s="7" t="s">
        <v>39</v>
      </c>
      <c r="B89" s="23"/>
      <c r="C89" s="23"/>
      <c r="D89" s="81"/>
      <c r="E89" s="81"/>
      <c r="F89" s="81"/>
      <c r="K89" s="23"/>
    </row>
    <row r="90" spans="1:18" x14ac:dyDescent="0.25">
      <c r="B90" s="23"/>
      <c r="C90" s="23"/>
      <c r="D90" s="85" t="s">
        <v>71</v>
      </c>
      <c r="E90" s="86"/>
      <c r="F90" s="86"/>
      <c r="G90" s="83"/>
      <c r="H90" s="83"/>
      <c r="I90" s="83"/>
      <c r="J90" s="83"/>
      <c r="K90" s="84"/>
    </row>
    <row r="91" spans="1:18" x14ac:dyDescent="0.25">
      <c r="B91" s="23"/>
      <c r="C91" s="23"/>
      <c r="D91" s="88"/>
      <c r="E91" s="59"/>
      <c r="F91" s="59"/>
      <c r="G91" s="59"/>
      <c r="H91" s="59"/>
      <c r="I91" s="59"/>
      <c r="J91" s="59"/>
      <c r="K91" s="87"/>
    </row>
    <row r="92" spans="1:18" x14ac:dyDescent="0.25">
      <c r="B92" s="23"/>
      <c r="C92" s="23"/>
      <c r="D92" s="91" t="s">
        <v>68</v>
      </c>
      <c r="E92" s="92"/>
      <c r="F92" s="92"/>
      <c r="G92" s="89">
        <f>SUMIF(L46:L89, IF(L45="","",L45), K46:K89)</f>
        <v>0</v>
      </c>
      <c r="H92" s="89"/>
      <c r="I92" s="89"/>
      <c r="J92" s="89"/>
      <c r="K92" s="90"/>
    </row>
    <row r="93" spans="1:18" hidden="1" x14ac:dyDescent="0.25">
      <c r="B93" s="23"/>
      <c r="C93" s="23"/>
      <c r="D93" s="95" t="s">
        <v>69</v>
      </c>
      <c r="E93" s="96"/>
      <c r="F93" s="96"/>
      <c r="G93" s="93">
        <f>ROUND(SUMIF(L46:L89, IF(L45="","",L45), K46:K89) * 0.2, 2)</f>
        <v>0</v>
      </c>
      <c r="H93" s="93"/>
      <c r="I93" s="93"/>
      <c r="J93" s="93"/>
      <c r="K93" s="94"/>
    </row>
    <row r="94" spans="1:18" hidden="1" x14ac:dyDescent="0.25">
      <c r="B94" s="23"/>
      <c r="C94" s="23"/>
      <c r="D94" s="91" t="s">
        <v>70</v>
      </c>
      <c r="E94" s="92"/>
      <c r="F94" s="92"/>
      <c r="G94" s="89">
        <f>SUM(G92:G93)</f>
        <v>0</v>
      </c>
      <c r="H94" s="89"/>
      <c r="I94" s="89"/>
      <c r="J94" s="89"/>
      <c r="K94" s="90"/>
    </row>
    <row r="95" spans="1:18" ht="15.75" customHeight="1" x14ac:dyDescent="0.25">
      <c r="A95" s="7">
        <v>3</v>
      </c>
      <c r="B95" s="17">
        <v>4</v>
      </c>
      <c r="C95" s="17"/>
      <c r="D95" s="78" t="s">
        <v>99</v>
      </c>
      <c r="E95" s="78"/>
      <c r="F95" s="78"/>
      <c r="G95" s="18"/>
      <c r="H95" s="18"/>
      <c r="I95" s="18"/>
      <c r="J95" s="18"/>
      <c r="K95" s="19"/>
      <c r="L95" s="7"/>
    </row>
    <row r="96" spans="1:18" x14ac:dyDescent="0.25">
      <c r="A96" s="7">
        <v>4</v>
      </c>
      <c r="B96" s="17" t="s">
        <v>100</v>
      </c>
      <c r="C96" s="17"/>
      <c r="D96" s="79" t="s">
        <v>101</v>
      </c>
      <c r="E96" s="79"/>
      <c r="F96" s="79"/>
      <c r="G96" s="20"/>
      <c r="H96" s="20"/>
      <c r="I96" s="20"/>
      <c r="J96" s="20"/>
      <c r="K96" s="21"/>
      <c r="L96" s="7"/>
    </row>
    <row r="97" spans="1:11" hidden="1" x14ac:dyDescent="0.25">
      <c r="A97" s="7" t="s">
        <v>44</v>
      </c>
    </row>
    <row r="98" spans="1:11" hidden="1" x14ac:dyDescent="0.25">
      <c r="A98" s="7" t="s">
        <v>44</v>
      </c>
    </row>
    <row r="99" spans="1:11" hidden="1" x14ac:dyDescent="0.25">
      <c r="A99" s="7" t="s">
        <v>44</v>
      </c>
    </row>
    <row r="100" spans="1:11" hidden="1" x14ac:dyDescent="0.25">
      <c r="A100" s="7" t="s">
        <v>44</v>
      </c>
    </row>
    <row r="101" spans="1:11" hidden="1" x14ac:dyDescent="0.25">
      <c r="A101" s="7" t="s">
        <v>44</v>
      </c>
    </row>
    <row r="102" spans="1:11" hidden="1" x14ac:dyDescent="0.25">
      <c r="A102" s="7" t="s">
        <v>44</v>
      </c>
    </row>
    <row r="103" spans="1:11" hidden="1" x14ac:dyDescent="0.25">
      <c r="A103" s="7" t="s">
        <v>44</v>
      </c>
    </row>
    <row r="104" spans="1:11" hidden="1" x14ac:dyDescent="0.25">
      <c r="A104" s="7" t="s">
        <v>44</v>
      </c>
    </row>
    <row r="105" spans="1:11" hidden="1" x14ac:dyDescent="0.25">
      <c r="A105" s="7" t="s">
        <v>44</v>
      </c>
    </row>
    <row r="106" spans="1:11" hidden="1" x14ac:dyDescent="0.25">
      <c r="A106" s="7" t="s">
        <v>44</v>
      </c>
    </row>
    <row r="107" spans="1:11" hidden="1" x14ac:dyDescent="0.25">
      <c r="A107" s="7" t="s">
        <v>44</v>
      </c>
    </row>
    <row r="108" spans="1:11" hidden="1" x14ac:dyDescent="0.25">
      <c r="A108" s="7" t="s">
        <v>44</v>
      </c>
    </row>
    <row r="109" spans="1:11" ht="22.5" customHeight="1" x14ac:dyDescent="0.25">
      <c r="A109" s="7">
        <v>9</v>
      </c>
      <c r="B109" s="22" t="s">
        <v>102</v>
      </c>
      <c r="C109" s="22"/>
      <c r="D109" s="80" t="s">
        <v>103</v>
      </c>
      <c r="E109" s="81"/>
      <c r="F109" s="81"/>
      <c r="G109" s="81"/>
      <c r="H109" s="81"/>
      <c r="I109" s="81"/>
      <c r="J109" s="81"/>
      <c r="K109" s="23"/>
    </row>
    <row r="110" spans="1:11" hidden="1" x14ac:dyDescent="0.25">
      <c r="A110" s="7" t="s">
        <v>90</v>
      </c>
    </row>
    <row r="111" spans="1:11" hidden="1" x14ac:dyDescent="0.25">
      <c r="A111" s="7" t="s">
        <v>90</v>
      </c>
    </row>
    <row r="112" spans="1:11" hidden="1" x14ac:dyDescent="0.25">
      <c r="A112" s="7" t="s">
        <v>90</v>
      </c>
    </row>
    <row r="113" spans="1:18" x14ac:dyDescent="0.25">
      <c r="A113" s="7" t="s">
        <v>47</v>
      </c>
      <c r="B113" s="17"/>
      <c r="C113" s="23"/>
      <c r="D113" s="82"/>
      <c r="E113" s="82"/>
      <c r="F113" s="82"/>
      <c r="G113" s="24" t="s">
        <v>12</v>
      </c>
      <c r="H113" s="25">
        <v>20</v>
      </c>
      <c r="I113" s="26"/>
      <c r="J113" s="27"/>
      <c r="K113" s="28">
        <f>IF(AND(H113= "",I113= ""), 0, ROUND(ROUND(J113, 2) * ROUND(IF(I113="",H113,I113),  0), 2))</f>
        <v>0</v>
      </c>
      <c r="L113" s="7"/>
      <c r="N113" s="29">
        <v>0.2</v>
      </c>
      <c r="R113" s="7">
        <v>42</v>
      </c>
    </row>
    <row r="114" spans="1:18" x14ac:dyDescent="0.25">
      <c r="A114" s="7">
        <v>9</v>
      </c>
      <c r="B114" s="22" t="s">
        <v>104</v>
      </c>
      <c r="C114" s="22"/>
      <c r="D114" s="80" t="s">
        <v>105</v>
      </c>
      <c r="E114" s="81"/>
      <c r="F114" s="81"/>
      <c r="G114" s="81"/>
      <c r="H114" s="81"/>
      <c r="I114" s="81"/>
      <c r="J114" s="81"/>
      <c r="K114" s="23"/>
    </row>
    <row r="115" spans="1:18" hidden="1" x14ac:dyDescent="0.25">
      <c r="A115" s="7" t="s">
        <v>90</v>
      </c>
    </row>
    <row r="116" spans="1:18" x14ac:dyDescent="0.25">
      <c r="A116" s="7" t="s">
        <v>47</v>
      </c>
      <c r="B116" s="17"/>
      <c r="C116" s="23"/>
      <c r="D116" s="82"/>
      <c r="E116" s="82"/>
      <c r="F116" s="82"/>
      <c r="G116" s="24" t="s">
        <v>12</v>
      </c>
      <c r="H116" s="25">
        <v>1</v>
      </c>
      <c r="I116" s="26"/>
      <c r="J116" s="27"/>
      <c r="K116" s="28">
        <f>IF(AND(H116= "",I116= ""), 0, ROUND(ROUND(J116, 2) * ROUND(IF(I116="",H116,I116),  0), 2))</f>
        <v>0</v>
      </c>
      <c r="L116" s="7"/>
      <c r="N116" s="29">
        <v>0.2</v>
      </c>
      <c r="R116" s="7">
        <v>42</v>
      </c>
    </row>
    <row r="117" spans="1:18" ht="22.5" customHeight="1" x14ac:dyDescent="0.25">
      <c r="A117" s="7">
        <v>9</v>
      </c>
      <c r="B117" s="22" t="s">
        <v>106</v>
      </c>
      <c r="C117" s="22"/>
      <c r="D117" s="80" t="s">
        <v>213</v>
      </c>
      <c r="E117" s="81"/>
      <c r="F117" s="81"/>
      <c r="G117" s="81"/>
      <c r="H117" s="81"/>
      <c r="I117" s="81"/>
      <c r="J117" s="81"/>
      <c r="K117" s="23"/>
    </row>
    <row r="118" spans="1:18" hidden="1" x14ac:dyDescent="0.25">
      <c r="A118" s="7" t="s">
        <v>90</v>
      </c>
    </row>
    <row r="119" spans="1:18" hidden="1" x14ac:dyDescent="0.25">
      <c r="A119" s="7" t="s">
        <v>90</v>
      </c>
    </row>
    <row r="120" spans="1:18" hidden="1" x14ac:dyDescent="0.25">
      <c r="A120" s="7" t="s">
        <v>90</v>
      </c>
    </row>
    <row r="121" spans="1:18" hidden="1" x14ac:dyDescent="0.25">
      <c r="A121" s="7" t="s">
        <v>90</v>
      </c>
    </row>
    <row r="122" spans="1:18" x14ac:dyDescent="0.25">
      <c r="A122" s="7" t="s">
        <v>47</v>
      </c>
      <c r="B122" s="17"/>
      <c r="C122" s="23"/>
      <c r="D122" s="82"/>
      <c r="E122" s="82"/>
      <c r="F122" s="82"/>
      <c r="G122" s="24" t="s">
        <v>12</v>
      </c>
      <c r="H122" s="56">
        <v>38</v>
      </c>
      <c r="I122" s="26"/>
      <c r="J122" s="27"/>
      <c r="K122" s="28">
        <f>IF(AND(H122= "",I122= ""), 0, ROUND(ROUND(J122, 2) * ROUND(IF(I122="",H122,I122),  0), 2))</f>
        <v>0</v>
      </c>
      <c r="L122" s="7"/>
      <c r="N122" s="29">
        <v>0.2</v>
      </c>
      <c r="R122" s="7">
        <v>42</v>
      </c>
    </row>
    <row r="123" spans="1:18" ht="22.5" customHeight="1" x14ac:dyDescent="0.25">
      <c r="A123" s="7">
        <v>9</v>
      </c>
      <c r="B123" s="22" t="s">
        <v>107</v>
      </c>
      <c r="C123" s="22"/>
      <c r="D123" s="80" t="s">
        <v>108</v>
      </c>
      <c r="E123" s="81"/>
      <c r="F123" s="81"/>
      <c r="G123" s="81"/>
      <c r="H123" s="81"/>
      <c r="I123" s="81"/>
      <c r="J123" s="81"/>
      <c r="K123" s="23"/>
    </row>
    <row r="124" spans="1:18" hidden="1" x14ac:dyDescent="0.25">
      <c r="A124" s="7" t="s">
        <v>90</v>
      </c>
    </row>
    <row r="125" spans="1:18" hidden="1" x14ac:dyDescent="0.25">
      <c r="A125" s="7" t="s">
        <v>90</v>
      </c>
    </row>
    <row r="126" spans="1:18" hidden="1" x14ac:dyDescent="0.25">
      <c r="A126" s="7" t="s">
        <v>90</v>
      </c>
    </row>
    <row r="127" spans="1:18" hidden="1" x14ac:dyDescent="0.25">
      <c r="A127" s="7" t="s">
        <v>90</v>
      </c>
    </row>
    <row r="128" spans="1:18" x14ac:dyDescent="0.25">
      <c r="A128" s="7" t="s">
        <v>47</v>
      </c>
      <c r="B128" s="17"/>
      <c r="C128" s="23"/>
      <c r="D128" s="82"/>
      <c r="E128" s="82"/>
      <c r="F128" s="82"/>
      <c r="G128" s="24" t="s">
        <v>12</v>
      </c>
      <c r="H128" s="56">
        <v>18</v>
      </c>
      <c r="I128" s="26"/>
      <c r="J128" s="27"/>
      <c r="K128" s="28">
        <f>IF(AND(H128= "",I128= ""), 0, ROUND(ROUND(J128, 2) * ROUND(IF(I128="",H128,I128),  0), 2))</f>
        <v>0</v>
      </c>
      <c r="L128" s="7"/>
      <c r="N128" s="29">
        <v>0.2</v>
      </c>
      <c r="R128" s="7">
        <v>42</v>
      </c>
    </row>
    <row r="129" spans="1:18" ht="22.5" customHeight="1" x14ac:dyDescent="0.25">
      <c r="A129" s="7">
        <v>9</v>
      </c>
      <c r="B129" s="22" t="s">
        <v>109</v>
      </c>
      <c r="C129" s="22"/>
      <c r="D129" s="80" t="s">
        <v>110</v>
      </c>
      <c r="E129" s="81"/>
      <c r="F129" s="81"/>
      <c r="G129" s="81"/>
      <c r="H129" s="81"/>
      <c r="I129" s="81"/>
      <c r="J129" s="81"/>
      <c r="K129" s="23"/>
    </row>
    <row r="130" spans="1:18" hidden="1" x14ac:dyDescent="0.25">
      <c r="A130" s="7" t="s">
        <v>90</v>
      </c>
    </row>
    <row r="131" spans="1:18" x14ac:dyDescent="0.25">
      <c r="A131" s="7" t="s">
        <v>47</v>
      </c>
      <c r="B131" s="17"/>
      <c r="C131" s="23"/>
      <c r="D131" s="82"/>
      <c r="E131" s="82"/>
      <c r="F131" s="82"/>
      <c r="G131" s="24" t="s">
        <v>12</v>
      </c>
      <c r="H131" s="25">
        <v>2</v>
      </c>
      <c r="I131" s="26"/>
      <c r="J131" s="27"/>
      <c r="K131" s="28">
        <f>IF(AND(H131= "",I131= ""), 0, ROUND(ROUND(J131, 2) * ROUND(IF(I131="",H131,I131),  0), 2))</f>
        <v>0</v>
      </c>
      <c r="L131" s="7"/>
      <c r="N131" s="29">
        <v>0.2</v>
      </c>
      <c r="R131" s="7">
        <v>42</v>
      </c>
    </row>
    <row r="132" spans="1:18" hidden="1" x14ac:dyDescent="0.25">
      <c r="A132" s="7" t="s">
        <v>49</v>
      </c>
    </row>
    <row r="133" spans="1:18" ht="30" customHeight="1" x14ac:dyDescent="0.25">
      <c r="A133" s="7">
        <v>4</v>
      </c>
      <c r="B133" s="17" t="s">
        <v>111</v>
      </c>
      <c r="C133" s="17"/>
      <c r="D133" s="118" t="s">
        <v>212</v>
      </c>
      <c r="E133" s="119"/>
      <c r="F133" s="119"/>
      <c r="G133" s="119"/>
      <c r="H133" s="119"/>
      <c r="I133" s="119"/>
      <c r="J133" s="120"/>
      <c r="K133" s="43"/>
      <c r="L133" s="7"/>
    </row>
    <row r="134" spans="1:18" hidden="1" x14ac:dyDescent="0.25">
      <c r="A134" s="7" t="s">
        <v>44</v>
      </c>
      <c r="D134" s="44"/>
      <c r="E134" s="44"/>
      <c r="F134" s="44"/>
      <c r="G134" s="44"/>
      <c r="H134" s="44"/>
      <c r="I134" s="44"/>
      <c r="J134" s="44"/>
      <c r="K134" s="44"/>
    </row>
    <row r="135" spans="1:18" hidden="1" x14ac:dyDescent="0.25">
      <c r="A135" s="7" t="s">
        <v>44</v>
      </c>
      <c r="D135" s="44"/>
      <c r="E135" s="44"/>
      <c r="F135" s="44"/>
      <c r="G135" s="44"/>
      <c r="H135" s="44"/>
      <c r="I135" s="44"/>
      <c r="J135" s="44"/>
      <c r="K135" s="44"/>
    </row>
    <row r="136" spans="1:18" hidden="1" x14ac:dyDescent="0.25">
      <c r="A136" s="7" t="s">
        <v>44</v>
      </c>
      <c r="D136" s="44"/>
      <c r="E136" s="44"/>
      <c r="F136" s="44"/>
      <c r="G136" s="44"/>
      <c r="H136" s="44"/>
      <c r="I136" s="44"/>
      <c r="J136" s="44"/>
      <c r="K136" s="44"/>
    </row>
    <row r="137" spans="1:18" hidden="1" x14ac:dyDescent="0.25">
      <c r="A137" s="7" t="s">
        <v>44</v>
      </c>
      <c r="D137" s="44"/>
      <c r="E137" s="44"/>
      <c r="F137" s="44"/>
      <c r="G137" s="44"/>
      <c r="H137" s="44"/>
      <c r="I137" s="44"/>
      <c r="J137" s="44"/>
      <c r="K137" s="44"/>
    </row>
    <row r="138" spans="1:18" hidden="1" x14ac:dyDescent="0.25">
      <c r="A138" s="7" t="s">
        <v>44</v>
      </c>
      <c r="D138" s="44"/>
      <c r="E138" s="44"/>
      <c r="F138" s="44"/>
      <c r="G138" s="44"/>
      <c r="H138" s="44"/>
      <c r="I138" s="44"/>
      <c r="J138" s="44"/>
      <c r="K138" s="44"/>
    </row>
    <row r="139" spans="1:18" ht="22.5" customHeight="1" x14ac:dyDescent="0.25">
      <c r="A139" s="7">
        <v>9</v>
      </c>
      <c r="B139" s="22" t="s">
        <v>112</v>
      </c>
      <c r="C139" s="22"/>
      <c r="D139" s="101" t="s">
        <v>113</v>
      </c>
      <c r="E139" s="102"/>
      <c r="F139" s="102"/>
      <c r="G139" s="102"/>
      <c r="H139" s="102"/>
      <c r="I139" s="102"/>
      <c r="J139" s="102"/>
      <c r="K139" s="45"/>
    </row>
    <row r="140" spans="1:18" hidden="1" x14ac:dyDescent="0.25">
      <c r="A140" s="7" t="s">
        <v>90</v>
      </c>
      <c r="D140" s="44"/>
      <c r="E140" s="44"/>
      <c r="F140" s="44"/>
      <c r="G140" s="44"/>
      <c r="H140" s="44"/>
      <c r="I140" s="44"/>
      <c r="J140" s="44"/>
      <c r="K140" s="44"/>
    </row>
    <row r="141" spans="1:18" x14ac:dyDescent="0.25">
      <c r="A141" s="7" t="s">
        <v>47</v>
      </c>
      <c r="B141" s="17"/>
      <c r="C141" s="23"/>
      <c r="D141" s="103"/>
      <c r="E141" s="103"/>
      <c r="F141" s="103"/>
      <c r="G141" s="46" t="s">
        <v>12</v>
      </c>
      <c r="H141" s="47">
        <v>2</v>
      </c>
      <c r="I141" s="48"/>
      <c r="J141" s="49"/>
      <c r="K141" s="50">
        <f>IF(AND(H141= "",I141= ""), 0, ROUND(ROUND(J141, 2) * ROUND(IF(I141="",H141,I141),  0), 2))</f>
        <v>0</v>
      </c>
      <c r="L141" s="7"/>
      <c r="N141" s="29">
        <v>0.2</v>
      </c>
      <c r="R141" s="7">
        <v>42</v>
      </c>
    </row>
    <row r="142" spans="1:18" hidden="1" x14ac:dyDescent="0.25">
      <c r="A142" s="7" t="s">
        <v>49</v>
      </c>
    </row>
    <row r="143" spans="1:18" ht="36.75" customHeight="1" x14ac:dyDescent="0.25">
      <c r="A143" s="7">
        <v>4</v>
      </c>
      <c r="B143" s="17" t="s">
        <v>114</v>
      </c>
      <c r="C143" s="17"/>
      <c r="D143" s="118" t="s">
        <v>214</v>
      </c>
      <c r="E143" s="119"/>
      <c r="F143" s="119"/>
      <c r="G143" s="119"/>
      <c r="H143" s="119"/>
      <c r="I143" s="119"/>
      <c r="J143" s="120"/>
      <c r="K143" s="43"/>
      <c r="L143" s="7"/>
    </row>
    <row r="144" spans="1:18" hidden="1" x14ac:dyDescent="0.25">
      <c r="A144" s="7" t="s">
        <v>44</v>
      </c>
      <c r="D144" s="44"/>
      <c r="E144" s="44"/>
      <c r="F144" s="44"/>
      <c r="G144" s="44"/>
      <c r="H144" s="44"/>
      <c r="I144" s="44"/>
      <c r="J144" s="44"/>
      <c r="K144" s="44"/>
    </row>
    <row r="145" spans="1:18" hidden="1" x14ac:dyDescent="0.25">
      <c r="A145" s="7" t="s">
        <v>44</v>
      </c>
      <c r="D145" s="44"/>
      <c r="E145" s="44"/>
      <c r="F145" s="44"/>
      <c r="G145" s="44"/>
      <c r="H145" s="44"/>
      <c r="I145" s="44"/>
      <c r="J145" s="44"/>
      <c r="K145" s="44"/>
    </row>
    <row r="146" spans="1:18" hidden="1" x14ac:dyDescent="0.25">
      <c r="A146" s="7" t="s">
        <v>44</v>
      </c>
      <c r="D146" s="44"/>
      <c r="E146" s="44"/>
      <c r="F146" s="44"/>
      <c r="G146" s="44"/>
      <c r="H146" s="44"/>
      <c r="I146" s="44"/>
      <c r="J146" s="44"/>
      <c r="K146" s="44"/>
    </row>
    <row r="147" spans="1:18" hidden="1" x14ac:dyDescent="0.25">
      <c r="A147" s="7" t="s">
        <v>44</v>
      </c>
      <c r="D147" s="44"/>
      <c r="E147" s="44"/>
      <c r="F147" s="44"/>
      <c r="G147" s="44"/>
      <c r="H147" s="44"/>
      <c r="I147" s="44"/>
      <c r="J147" s="44"/>
      <c r="K147" s="44"/>
    </row>
    <row r="148" spans="1:18" hidden="1" x14ac:dyDescent="0.25">
      <c r="A148" s="7" t="s">
        <v>44</v>
      </c>
      <c r="D148" s="44"/>
      <c r="E148" s="44"/>
      <c r="F148" s="44"/>
      <c r="G148" s="44"/>
      <c r="H148" s="44"/>
      <c r="I148" s="44"/>
      <c r="J148" s="44"/>
      <c r="K148" s="44"/>
    </row>
    <row r="149" spans="1:18" ht="22.5" customHeight="1" x14ac:dyDescent="0.25">
      <c r="A149" s="7">
        <v>9</v>
      </c>
      <c r="B149" s="22" t="s">
        <v>115</v>
      </c>
      <c r="C149" s="22"/>
      <c r="D149" s="101" t="s">
        <v>116</v>
      </c>
      <c r="E149" s="102"/>
      <c r="F149" s="102"/>
      <c r="G149" s="102"/>
      <c r="H149" s="102"/>
      <c r="I149" s="102"/>
      <c r="J149" s="102"/>
      <c r="K149" s="45"/>
    </row>
    <row r="150" spans="1:18" hidden="1" x14ac:dyDescent="0.25">
      <c r="A150" s="7" t="s">
        <v>90</v>
      </c>
      <c r="D150" s="44"/>
      <c r="E150" s="44"/>
      <c r="F150" s="44"/>
      <c r="G150" s="44"/>
      <c r="H150" s="44"/>
      <c r="I150" s="44"/>
      <c r="J150" s="44"/>
      <c r="K150" s="44"/>
    </row>
    <row r="151" spans="1:18" x14ac:dyDescent="0.25">
      <c r="A151" s="7" t="s">
        <v>47</v>
      </c>
      <c r="B151" s="17"/>
      <c r="C151" s="23"/>
      <c r="D151" s="103"/>
      <c r="E151" s="103"/>
      <c r="F151" s="103"/>
      <c r="G151" s="46" t="s">
        <v>12</v>
      </c>
      <c r="H151" s="47">
        <v>-2</v>
      </c>
      <c r="I151" s="48"/>
      <c r="J151" s="49"/>
      <c r="K151" s="50">
        <f>IF(AND(H151= "",I151= ""), 0, ROUND(ROUND(J151, 2) * ROUND(IF(I151="",H151,I151),  0), 2))</f>
        <v>0</v>
      </c>
      <c r="L151" s="7"/>
      <c r="M151" s="7">
        <v>1735</v>
      </c>
      <c r="N151" s="29">
        <v>0.2</v>
      </c>
      <c r="R151" s="7">
        <v>42</v>
      </c>
    </row>
    <row r="152" spans="1:18" ht="22.5" customHeight="1" x14ac:dyDescent="0.25">
      <c r="A152" s="7">
        <v>9</v>
      </c>
      <c r="B152" s="22" t="s">
        <v>117</v>
      </c>
      <c r="C152" s="22"/>
      <c r="D152" s="101" t="s">
        <v>216</v>
      </c>
      <c r="E152" s="102"/>
      <c r="F152" s="102"/>
      <c r="G152" s="102"/>
      <c r="H152" s="102"/>
      <c r="I152" s="102"/>
      <c r="J152" s="102"/>
      <c r="K152" s="45"/>
    </row>
    <row r="153" spans="1:18" hidden="1" x14ac:dyDescent="0.25">
      <c r="A153" s="7" t="s">
        <v>90</v>
      </c>
      <c r="D153" s="44"/>
      <c r="E153" s="44"/>
      <c r="F153" s="44"/>
      <c r="G153" s="44"/>
      <c r="H153" s="44"/>
      <c r="I153" s="44"/>
      <c r="J153" s="44"/>
      <c r="K153" s="44"/>
    </row>
    <row r="154" spans="1:18" x14ac:dyDescent="0.25">
      <c r="A154" s="7" t="s">
        <v>47</v>
      </c>
      <c r="B154" s="17"/>
      <c r="C154" s="23"/>
      <c r="D154" s="146" t="s">
        <v>215</v>
      </c>
      <c r="E154" s="146"/>
      <c r="F154" s="146"/>
      <c r="G154" s="46" t="s">
        <v>12</v>
      </c>
      <c r="H154" s="47">
        <v>1</v>
      </c>
      <c r="I154" s="145"/>
      <c r="J154" s="49"/>
      <c r="K154" s="50">
        <f>IF(AND(H154= "",I154= ""), 0, ROUND(ROUND(J154, 2) * ROUND(IF(I154="",H154,I154),  0), 2))</f>
        <v>0</v>
      </c>
      <c r="L154" s="7"/>
      <c r="M154" s="7">
        <v>8328</v>
      </c>
      <c r="N154" s="29">
        <v>0.2</v>
      </c>
      <c r="R154" s="7">
        <v>42</v>
      </c>
    </row>
    <row r="155" spans="1:18" hidden="1" x14ac:dyDescent="0.25">
      <c r="A155" s="7" t="s">
        <v>49</v>
      </c>
    </row>
    <row r="156" spans="1:18" x14ac:dyDescent="0.25">
      <c r="A156" s="7" t="s">
        <v>39</v>
      </c>
      <c r="B156" s="23"/>
      <c r="C156" s="23"/>
      <c r="D156" s="81"/>
      <c r="E156" s="81"/>
      <c r="F156" s="81"/>
      <c r="K156" s="23"/>
    </row>
    <row r="157" spans="1:18" x14ac:dyDescent="0.25">
      <c r="B157" s="23"/>
      <c r="C157" s="23"/>
      <c r="D157" s="85" t="s">
        <v>99</v>
      </c>
      <c r="E157" s="86"/>
      <c r="F157" s="86"/>
      <c r="G157" s="83"/>
      <c r="H157" s="83"/>
      <c r="I157" s="83"/>
      <c r="J157" s="83"/>
      <c r="K157" s="84"/>
    </row>
    <row r="158" spans="1:18" x14ac:dyDescent="0.25">
      <c r="B158" s="23"/>
      <c r="C158" s="23"/>
      <c r="D158" s="88"/>
      <c r="E158" s="59"/>
      <c r="F158" s="59"/>
      <c r="G158" s="59"/>
      <c r="H158" s="59"/>
      <c r="I158" s="59"/>
      <c r="J158" s="59"/>
      <c r="K158" s="87"/>
    </row>
    <row r="159" spans="1:18" x14ac:dyDescent="0.25">
      <c r="B159" s="23"/>
      <c r="C159" s="23"/>
      <c r="D159" s="91" t="s">
        <v>68</v>
      </c>
      <c r="E159" s="92"/>
      <c r="F159" s="92"/>
      <c r="G159" s="89">
        <f>SUMIF(L96:L156, IF(L95="","",L95), K96:K156)</f>
        <v>0</v>
      </c>
      <c r="H159" s="89"/>
      <c r="I159" s="89"/>
      <c r="J159" s="89"/>
      <c r="K159" s="90"/>
    </row>
    <row r="160" spans="1:18" hidden="1" x14ac:dyDescent="0.25">
      <c r="B160" s="23"/>
      <c r="C160" s="23"/>
      <c r="D160" s="95" t="s">
        <v>69</v>
      </c>
      <c r="E160" s="96"/>
      <c r="F160" s="96"/>
      <c r="G160" s="93">
        <f>ROUND(SUMIF(L96:L156, IF(L95="","",L95), K96:K156) * 0.2, 2)</f>
        <v>0</v>
      </c>
      <c r="H160" s="93"/>
      <c r="I160" s="93"/>
      <c r="J160" s="93"/>
      <c r="K160" s="94"/>
    </row>
    <row r="161" spans="1:18" hidden="1" x14ac:dyDescent="0.25">
      <c r="B161" s="23"/>
      <c r="C161" s="23"/>
      <c r="D161" s="91" t="s">
        <v>70</v>
      </c>
      <c r="E161" s="92"/>
      <c r="F161" s="92"/>
      <c r="G161" s="89">
        <f>SUM(G159:G160)</f>
        <v>0</v>
      </c>
      <c r="H161" s="89"/>
      <c r="I161" s="89"/>
      <c r="J161" s="89"/>
      <c r="K161" s="90"/>
    </row>
    <row r="162" spans="1:18" ht="31.5" customHeight="1" x14ac:dyDescent="0.25">
      <c r="A162" s="7">
        <v>3</v>
      </c>
      <c r="B162" s="17">
        <v>5</v>
      </c>
      <c r="C162" s="17"/>
      <c r="D162" s="78" t="s">
        <v>118</v>
      </c>
      <c r="E162" s="78"/>
      <c r="F162" s="78"/>
      <c r="G162" s="18"/>
      <c r="H162" s="18"/>
      <c r="I162" s="18"/>
      <c r="J162" s="18"/>
      <c r="K162" s="19"/>
      <c r="L162" s="7"/>
    </row>
    <row r="163" spans="1:18" hidden="1" x14ac:dyDescent="0.25">
      <c r="A163" s="7" t="s">
        <v>41</v>
      </c>
    </row>
    <row r="164" spans="1:18" hidden="1" x14ac:dyDescent="0.25">
      <c r="A164" s="7" t="s">
        <v>41</v>
      </c>
    </row>
    <row r="165" spans="1:18" x14ac:dyDescent="0.25">
      <c r="A165" s="7">
        <v>9</v>
      </c>
      <c r="B165" s="22" t="s">
        <v>119</v>
      </c>
      <c r="C165" s="22"/>
      <c r="D165" s="80" t="s">
        <v>120</v>
      </c>
      <c r="E165" s="81"/>
      <c r="F165" s="81"/>
      <c r="G165" s="81"/>
      <c r="H165" s="81"/>
      <c r="I165" s="81"/>
      <c r="J165" s="81"/>
      <c r="K165" s="23"/>
    </row>
    <row r="166" spans="1:18" x14ac:dyDescent="0.25">
      <c r="A166" s="7" t="s">
        <v>47</v>
      </c>
      <c r="B166" s="17"/>
      <c r="C166" s="23"/>
      <c r="D166" s="82"/>
      <c r="E166" s="82"/>
      <c r="F166" s="82"/>
      <c r="G166" s="24" t="s">
        <v>48</v>
      </c>
      <c r="H166" s="25">
        <v>1</v>
      </c>
      <c r="I166" s="26"/>
      <c r="J166" s="27"/>
      <c r="K166" s="28">
        <f>IF(AND(H166= "",I166= ""), 0, ROUND(ROUND(J166, 2) * ROUND(IF(I166="",H166,I166),  0), 2))</f>
        <v>0</v>
      </c>
      <c r="L166" s="7"/>
      <c r="N166" s="29">
        <v>0.2</v>
      </c>
      <c r="R166" s="7">
        <v>42</v>
      </c>
    </row>
    <row r="167" spans="1:18" x14ac:dyDescent="0.25">
      <c r="A167" s="7" t="s">
        <v>39</v>
      </c>
      <c r="B167" s="23"/>
      <c r="C167" s="23"/>
      <c r="D167" s="81"/>
      <c r="E167" s="81"/>
      <c r="F167" s="81"/>
      <c r="K167" s="23"/>
    </row>
    <row r="168" spans="1:18" x14ac:dyDescent="0.25">
      <c r="B168" s="23"/>
      <c r="C168" s="23"/>
      <c r="D168" s="85" t="s">
        <v>118</v>
      </c>
      <c r="E168" s="86"/>
      <c r="F168" s="86"/>
      <c r="G168" s="83"/>
      <c r="H168" s="83"/>
      <c r="I168" s="83"/>
      <c r="J168" s="83"/>
      <c r="K168" s="84"/>
    </row>
    <row r="169" spans="1:18" x14ac:dyDescent="0.25">
      <c r="B169" s="23"/>
      <c r="C169" s="23"/>
      <c r="D169" s="88"/>
      <c r="E169" s="59"/>
      <c r="F169" s="59"/>
      <c r="G169" s="59"/>
      <c r="H169" s="59"/>
      <c r="I169" s="59"/>
      <c r="J169" s="59"/>
      <c r="K169" s="87"/>
    </row>
    <row r="170" spans="1:18" x14ac:dyDescent="0.25">
      <c r="B170" s="23"/>
      <c r="C170" s="23"/>
      <c r="D170" s="91" t="s">
        <v>68</v>
      </c>
      <c r="E170" s="92"/>
      <c r="F170" s="92"/>
      <c r="G170" s="89">
        <f>SUMIF(L163:L167, IF(L162="","",L162), K163:K167)</f>
        <v>0</v>
      </c>
      <c r="H170" s="89"/>
      <c r="I170" s="89"/>
      <c r="J170" s="89"/>
      <c r="K170" s="90"/>
    </row>
    <row r="171" spans="1:18" hidden="1" x14ac:dyDescent="0.25">
      <c r="B171" s="23"/>
      <c r="C171" s="23"/>
      <c r="D171" s="95" t="s">
        <v>69</v>
      </c>
      <c r="E171" s="96"/>
      <c r="F171" s="96"/>
      <c r="G171" s="93">
        <f>ROUND(SUMIF(L163:L167, IF(L162="","",L162), K163:K167) * 0.2, 2)</f>
        <v>0</v>
      </c>
      <c r="H171" s="93"/>
      <c r="I171" s="93"/>
      <c r="J171" s="93"/>
      <c r="K171" s="94"/>
    </row>
    <row r="172" spans="1:18" hidden="1" x14ac:dyDescent="0.25">
      <c r="B172" s="23"/>
      <c r="C172" s="23"/>
      <c r="D172" s="91" t="s">
        <v>70</v>
      </c>
      <c r="E172" s="92"/>
      <c r="F172" s="92"/>
      <c r="G172" s="89">
        <f>SUM(G170:G171)</f>
        <v>0</v>
      </c>
      <c r="H172" s="89"/>
      <c r="I172" s="89"/>
      <c r="J172" s="89"/>
      <c r="K172" s="90"/>
    </row>
    <row r="173" spans="1:18" ht="15.75" customHeight="1" x14ac:dyDescent="0.25">
      <c r="A173" s="7">
        <v>3</v>
      </c>
      <c r="B173" s="17">
        <v>6</v>
      </c>
      <c r="C173" s="17"/>
      <c r="D173" s="78" t="s">
        <v>121</v>
      </c>
      <c r="E173" s="78"/>
      <c r="F173" s="78"/>
      <c r="G173" s="18"/>
      <c r="H173" s="18"/>
      <c r="I173" s="18"/>
      <c r="J173" s="18"/>
      <c r="K173" s="19"/>
      <c r="L173" s="7"/>
    </row>
    <row r="174" spans="1:18" hidden="1" x14ac:dyDescent="0.25">
      <c r="A174" s="7" t="s">
        <v>41</v>
      </c>
    </row>
    <row r="175" spans="1:18" x14ac:dyDescent="0.25">
      <c r="A175" s="7">
        <v>9</v>
      </c>
      <c r="B175" s="22" t="s">
        <v>122</v>
      </c>
      <c r="C175" s="22"/>
      <c r="D175" s="80" t="s">
        <v>123</v>
      </c>
      <c r="E175" s="81"/>
      <c r="F175" s="81"/>
      <c r="G175" s="81"/>
      <c r="H175" s="81"/>
      <c r="I175" s="81"/>
      <c r="J175" s="81"/>
      <c r="K175" s="23"/>
    </row>
    <row r="176" spans="1:18" x14ac:dyDescent="0.25">
      <c r="A176" s="7" t="s">
        <v>47</v>
      </c>
      <c r="B176" s="17"/>
      <c r="C176" s="23"/>
      <c r="D176" s="82"/>
      <c r="E176" s="82"/>
      <c r="F176" s="82"/>
      <c r="G176" s="51" t="s">
        <v>124</v>
      </c>
      <c r="H176" s="52">
        <v>0</v>
      </c>
      <c r="I176" s="54"/>
      <c r="J176" s="55"/>
      <c r="K176" s="53">
        <f>IF(AND(H176= "",I176= ""), 0, ROUND(ROUND(J176, 2) * ROUND(IF(I176="",H176,I176),  0), 2))</f>
        <v>0</v>
      </c>
      <c r="L176" s="7"/>
      <c r="N176" s="29">
        <v>0.2</v>
      </c>
      <c r="R176" s="7">
        <v>42</v>
      </c>
    </row>
    <row r="177" spans="1:11" x14ac:dyDescent="0.25">
      <c r="A177" s="7" t="s">
        <v>39</v>
      </c>
      <c r="B177" s="23"/>
      <c r="C177" s="23"/>
      <c r="D177" s="81"/>
      <c r="E177" s="81"/>
      <c r="F177" s="81"/>
      <c r="K177" s="23"/>
    </row>
    <row r="178" spans="1:11" x14ac:dyDescent="0.25">
      <c r="B178" s="23"/>
      <c r="C178" s="23"/>
      <c r="D178" s="85" t="s">
        <v>121</v>
      </c>
      <c r="E178" s="86"/>
      <c r="F178" s="86"/>
      <c r="G178" s="83"/>
      <c r="H178" s="83"/>
      <c r="I178" s="83"/>
      <c r="J178" s="83"/>
      <c r="K178" s="84"/>
    </row>
    <row r="179" spans="1:11" x14ac:dyDescent="0.25">
      <c r="B179" s="23"/>
      <c r="C179" s="23"/>
      <c r="D179" s="88"/>
      <c r="E179" s="59"/>
      <c r="F179" s="59"/>
      <c r="G179" s="59"/>
      <c r="H179" s="59"/>
      <c r="I179" s="59"/>
      <c r="J179" s="59"/>
      <c r="K179" s="87"/>
    </row>
    <row r="180" spans="1:11" x14ac:dyDescent="0.25">
      <c r="B180" s="23"/>
      <c r="C180" s="23"/>
      <c r="D180" s="91" t="s">
        <v>68</v>
      </c>
      <c r="E180" s="92"/>
      <c r="F180" s="92"/>
      <c r="G180" s="89">
        <f>SUMIF(L174:L177, IF(L173="","",L173), K174:K177)</f>
        <v>0</v>
      </c>
      <c r="H180" s="89"/>
      <c r="I180" s="89"/>
      <c r="J180" s="89"/>
      <c r="K180" s="90"/>
    </row>
    <row r="181" spans="1:11" hidden="1" x14ac:dyDescent="0.25">
      <c r="B181" s="23"/>
      <c r="C181" s="23"/>
      <c r="D181" s="95" t="s">
        <v>69</v>
      </c>
      <c r="E181" s="96"/>
      <c r="F181" s="96"/>
      <c r="G181" s="93">
        <f>ROUND(SUMIF(L174:L177, IF(L173="","",L173), K174:K177) * 0.2, 2)</f>
        <v>0</v>
      </c>
      <c r="H181" s="93"/>
      <c r="I181" s="93"/>
      <c r="J181" s="93"/>
      <c r="K181" s="94"/>
    </row>
    <row r="182" spans="1:11" hidden="1" x14ac:dyDescent="0.25">
      <c r="B182" s="23"/>
      <c r="C182" s="23"/>
      <c r="D182" s="91" t="s">
        <v>70</v>
      </c>
      <c r="E182" s="92"/>
      <c r="F182" s="92"/>
      <c r="G182" s="89">
        <f>SUM(G180:G181)</f>
        <v>0</v>
      </c>
      <c r="H182" s="89"/>
      <c r="I182" s="89"/>
      <c r="J182" s="89"/>
      <c r="K182" s="90"/>
    </row>
    <row r="183" spans="1:11" ht="31.5" customHeight="1" x14ac:dyDescent="0.25">
      <c r="B183" s="3"/>
      <c r="C183" s="3"/>
      <c r="D183" s="104" t="s">
        <v>125</v>
      </c>
      <c r="E183" s="104"/>
      <c r="F183" s="104"/>
      <c r="G183" s="104"/>
      <c r="H183" s="104"/>
      <c r="I183" s="104"/>
      <c r="J183" s="104"/>
      <c r="K183" s="104"/>
    </row>
    <row r="185" spans="1:11" x14ac:dyDescent="0.25">
      <c r="D185" s="105" t="s">
        <v>126</v>
      </c>
      <c r="E185" s="105"/>
      <c r="F185" s="105"/>
      <c r="G185" s="105"/>
      <c r="H185" s="105"/>
      <c r="I185" s="105"/>
      <c r="J185" s="105"/>
      <c r="K185" s="105"/>
    </row>
    <row r="186" spans="1:11" ht="25.5" customHeight="1" x14ac:dyDescent="0.25">
      <c r="D186" s="107" t="s">
        <v>127</v>
      </c>
      <c r="E186" s="108"/>
      <c r="F186" s="108"/>
      <c r="G186" s="106">
        <f>SUMIF(L12:L37, "", K12:K37)</f>
        <v>0</v>
      </c>
      <c r="H186" s="106"/>
      <c r="I186" s="106"/>
      <c r="J186" s="106"/>
      <c r="K186" s="106"/>
    </row>
    <row r="187" spans="1:11" x14ac:dyDescent="0.25">
      <c r="D187" s="111" t="s">
        <v>128</v>
      </c>
      <c r="E187" s="112"/>
      <c r="F187" s="112"/>
      <c r="G187" s="109">
        <f>SUMIF(L12:L12, "", K12:K12)</f>
        <v>0</v>
      </c>
      <c r="H187" s="110"/>
      <c r="I187" s="110"/>
      <c r="J187" s="110"/>
      <c r="K187" s="110"/>
    </row>
    <row r="188" spans="1:11" x14ac:dyDescent="0.25">
      <c r="D188" s="111" t="s">
        <v>129</v>
      </c>
      <c r="E188" s="112"/>
      <c r="F188" s="112"/>
      <c r="G188" s="109">
        <f>SUMIF(L17:L17, "", K17:K17)</f>
        <v>0</v>
      </c>
      <c r="H188" s="110"/>
      <c r="I188" s="110"/>
      <c r="J188" s="110"/>
      <c r="K188" s="110"/>
    </row>
    <row r="189" spans="1:11" x14ac:dyDescent="0.25">
      <c r="D189" s="111" t="s">
        <v>130</v>
      </c>
      <c r="E189" s="112"/>
      <c r="F189" s="112"/>
      <c r="G189" s="109">
        <f>SUMIF(L22:L22, "", K22:K22)</f>
        <v>0</v>
      </c>
      <c r="H189" s="110"/>
      <c r="I189" s="110"/>
      <c r="J189" s="110"/>
      <c r="K189" s="110"/>
    </row>
    <row r="190" spans="1:11" x14ac:dyDescent="0.25">
      <c r="D190" s="111" t="s">
        <v>131</v>
      </c>
      <c r="E190" s="112"/>
      <c r="F190" s="112"/>
      <c r="G190" s="109">
        <f>SUMIF(L27:L27, "", K27:K27)</f>
        <v>0</v>
      </c>
      <c r="H190" s="110"/>
      <c r="I190" s="110"/>
      <c r="J190" s="110"/>
      <c r="K190" s="110"/>
    </row>
    <row r="191" spans="1:11" x14ac:dyDescent="0.25">
      <c r="D191" s="111" t="s">
        <v>132</v>
      </c>
      <c r="E191" s="112"/>
      <c r="F191" s="112"/>
      <c r="G191" s="109">
        <f>SUMIF(L32:L32, "", K32:K32)</f>
        <v>0</v>
      </c>
      <c r="H191" s="110"/>
      <c r="I191" s="110"/>
      <c r="J191" s="110"/>
      <c r="K191" s="110"/>
    </row>
    <row r="192" spans="1:11" x14ac:dyDescent="0.25">
      <c r="D192" s="111" t="s">
        <v>133</v>
      </c>
      <c r="E192" s="112"/>
      <c r="F192" s="112"/>
      <c r="G192" s="109">
        <f>SUMIF(L37:L37, "", K37:K37)</f>
        <v>0</v>
      </c>
      <c r="H192" s="110"/>
      <c r="I192" s="110"/>
      <c r="J192" s="110"/>
      <c r="K192" s="110"/>
    </row>
    <row r="193" spans="1:11" x14ac:dyDescent="0.25">
      <c r="D193" s="107" t="s">
        <v>134</v>
      </c>
      <c r="E193" s="108"/>
      <c r="F193" s="108"/>
      <c r="G193" s="106">
        <f>SUMIF(L53:L87, "", K53:K87)</f>
        <v>0</v>
      </c>
      <c r="H193" s="106"/>
      <c r="I193" s="106"/>
      <c r="J193" s="106"/>
      <c r="K193" s="106"/>
    </row>
    <row r="194" spans="1:11" x14ac:dyDescent="0.25">
      <c r="D194" s="111" t="s">
        <v>135</v>
      </c>
      <c r="E194" s="112"/>
      <c r="F194" s="112"/>
      <c r="G194" s="109">
        <f>SUMIF(L53:L53, "", K53:K53)</f>
        <v>0</v>
      </c>
      <c r="H194" s="110"/>
      <c r="I194" s="110"/>
      <c r="J194" s="110"/>
      <c r="K194" s="110"/>
    </row>
    <row r="195" spans="1:11" x14ac:dyDescent="0.25">
      <c r="D195" s="111" t="s">
        <v>136</v>
      </c>
      <c r="E195" s="112"/>
      <c r="F195" s="112"/>
      <c r="G195" s="109">
        <f>SUMIF(L58:L58, "", K58:K58)</f>
        <v>0</v>
      </c>
      <c r="H195" s="110"/>
      <c r="I195" s="110"/>
      <c r="J195" s="110"/>
      <c r="K195" s="110"/>
    </row>
    <row r="196" spans="1:11" ht="24" customHeight="1" x14ac:dyDescent="0.25">
      <c r="D196" s="111" t="s">
        <v>137</v>
      </c>
      <c r="E196" s="112"/>
      <c r="F196" s="112"/>
      <c r="G196" s="109">
        <f>SUMIF(L64:L76, "", K64:K76)</f>
        <v>0</v>
      </c>
      <c r="H196" s="110"/>
      <c r="I196" s="110"/>
      <c r="J196" s="110"/>
      <c r="K196" s="110"/>
    </row>
    <row r="197" spans="1:11" x14ac:dyDescent="0.25">
      <c r="D197" s="111" t="s">
        <v>138</v>
      </c>
      <c r="E197" s="112"/>
      <c r="F197" s="112"/>
      <c r="G197" s="109">
        <f>SUMIF(L87:L87, "", K87:K87)</f>
        <v>0</v>
      </c>
      <c r="H197" s="110"/>
      <c r="I197" s="110"/>
      <c r="J197" s="110"/>
      <c r="K197" s="110"/>
    </row>
    <row r="198" spans="1:11" x14ac:dyDescent="0.25">
      <c r="D198" s="107" t="s">
        <v>139</v>
      </c>
      <c r="E198" s="108"/>
      <c r="F198" s="108"/>
      <c r="G198" s="106">
        <f>SUMIF(L113:L154, "", K113:K154)</f>
        <v>0</v>
      </c>
      <c r="H198" s="106"/>
      <c r="I198" s="106"/>
      <c r="J198" s="106"/>
      <c r="K198" s="106"/>
    </row>
    <row r="199" spans="1:11" x14ac:dyDescent="0.25">
      <c r="D199" s="111" t="s">
        <v>140</v>
      </c>
      <c r="E199" s="112"/>
      <c r="F199" s="112"/>
      <c r="G199" s="109">
        <f>SUMIF(L113:L131, "", K113:K131)</f>
        <v>0</v>
      </c>
      <c r="H199" s="110"/>
      <c r="I199" s="110"/>
      <c r="J199" s="110"/>
      <c r="K199" s="110"/>
    </row>
    <row r="200" spans="1:11" ht="24" customHeight="1" x14ac:dyDescent="0.25">
      <c r="D200" s="137" t="s">
        <v>141</v>
      </c>
      <c r="E200" s="138"/>
      <c r="F200" s="138"/>
      <c r="G200" s="135">
        <f>SUMIF(L141:L141, "", K141:K141)</f>
        <v>0</v>
      </c>
      <c r="H200" s="136"/>
      <c r="I200" s="136"/>
      <c r="J200" s="136"/>
      <c r="K200" s="136"/>
    </row>
    <row r="201" spans="1:11" ht="36" customHeight="1" x14ac:dyDescent="0.25">
      <c r="D201" s="139" t="s">
        <v>210</v>
      </c>
      <c r="E201" s="138"/>
      <c r="F201" s="138"/>
      <c r="G201" s="135" t="str">
        <f>"[Non pris en compte dans la DPGF] "&amp;(SUMIF(A151:A154, "9.&amp;", K151:K154))&amp;IF(IF(ISNUMBER(FIND(MID(FIXED(1000+1/2),6,1),""&amp;(SUMIF(A151:A154, "9.&amp;", K151:K154)))),FIND(MID(FIXED(1000+1/2),6,1),""&amp;(SUMIF(A151:A154, "9.&amp;", K151:K154))),0)=0,MID(FIXED(1000+1/2),6,1),"")&amp;REPT("0",MAX(0,2-IF(ISNUMBER(FIND(MID(FIXED(1000+1/2),6,1),""&amp;(SUMIF(A151:A154, "9.&amp;", K151:K154)))),LEN((SUMIF(A151:A154, "9.&amp;", K151:K154)))-IF(ISNUMBER(FIND(MID(FIXED(1000+1/2),6,1),""&amp;(SUMIF(A151:A154, "9.&amp;", K151:K154)))),FIND(MID(FIXED(1000+1/2),6,1),""&amp;(SUMIF(A151:A154, "9.&amp;", K151:K154))),0),0)))&amp;" €"</f>
        <v>[Non pris en compte dans la DPGF] 0,00 €</v>
      </c>
      <c r="H201" s="136"/>
      <c r="I201" s="136"/>
      <c r="J201" s="136"/>
      <c r="K201" s="136"/>
    </row>
    <row r="202" spans="1:11" x14ac:dyDescent="0.25">
      <c r="D202" s="107" t="s">
        <v>142</v>
      </c>
      <c r="E202" s="108"/>
      <c r="F202" s="108"/>
      <c r="G202" s="106">
        <f>SUMIF(L166:L166, "", K166:K166)</f>
        <v>0</v>
      </c>
      <c r="H202" s="106"/>
      <c r="I202" s="106"/>
      <c r="J202" s="106"/>
      <c r="K202" s="106"/>
    </row>
    <row r="203" spans="1:11" x14ac:dyDescent="0.25">
      <c r="D203" s="107" t="s">
        <v>143</v>
      </c>
      <c r="E203" s="108"/>
      <c r="F203" s="108"/>
      <c r="G203" s="106">
        <f>SUMIF(L176:L176, "", K176:K176)</f>
        <v>0</v>
      </c>
      <c r="H203" s="106"/>
      <c r="I203" s="106"/>
      <c r="J203" s="106"/>
      <c r="K203" s="106"/>
    </row>
    <row r="204" spans="1:11" x14ac:dyDescent="0.25">
      <c r="D204" s="121" t="s">
        <v>144</v>
      </c>
      <c r="E204" s="122"/>
      <c r="F204" s="122"/>
      <c r="G204" s="33"/>
      <c r="H204" s="33"/>
      <c r="I204" s="33"/>
      <c r="J204" s="33"/>
      <c r="K204" s="34"/>
    </row>
    <row r="205" spans="1:11" x14ac:dyDescent="0.25">
      <c r="D205" s="123"/>
      <c r="E205" s="124"/>
      <c r="F205" s="124"/>
      <c r="G205" s="124"/>
      <c r="H205" s="124"/>
      <c r="I205" s="124"/>
      <c r="J205" s="124"/>
      <c r="K205" s="125"/>
    </row>
    <row r="206" spans="1:11" x14ac:dyDescent="0.25">
      <c r="A206" s="35"/>
      <c r="D206" s="126" t="s">
        <v>68</v>
      </c>
      <c r="E206" s="59"/>
      <c r="F206" s="59"/>
      <c r="G206" s="127">
        <f>SUMIF(L5:L183, IF(L4="","",L4), K5:K183)</f>
        <v>0</v>
      </c>
      <c r="H206" s="128"/>
      <c r="I206" s="128"/>
      <c r="J206" s="128"/>
      <c r="K206" s="129"/>
    </row>
    <row r="207" spans="1:11" x14ac:dyDescent="0.25">
      <c r="A207" s="35"/>
      <c r="D207" s="126" t="s">
        <v>69</v>
      </c>
      <c r="E207" s="59"/>
      <c r="F207" s="59"/>
      <c r="G207" s="127">
        <f>ROUND(SUMIF(L5:L183, IF(L4="","",L4), K5:K183) * 0.2, 2)</f>
        <v>0</v>
      </c>
      <c r="H207" s="128"/>
      <c r="I207" s="128"/>
      <c r="J207" s="128"/>
      <c r="K207" s="129"/>
    </row>
    <row r="208" spans="1:11" x14ac:dyDescent="0.25">
      <c r="D208" s="130" t="s">
        <v>70</v>
      </c>
      <c r="E208" s="131"/>
      <c r="F208" s="131"/>
      <c r="G208" s="132">
        <f>SUM(G206:G207)</f>
        <v>0</v>
      </c>
      <c r="H208" s="133"/>
      <c r="I208" s="133"/>
      <c r="J208" s="133"/>
      <c r="K208" s="134"/>
    </row>
    <row r="209" spans="4:11" x14ac:dyDescent="0.25">
      <c r="D209" s="112"/>
      <c r="E209" s="59"/>
      <c r="F209" s="59"/>
      <c r="G209" s="59"/>
      <c r="H209" s="59"/>
      <c r="I209" s="59"/>
      <c r="J209" s="59"/>
      <c r="K209" s="59"/>
    </row>
    <row r="210" spans="4:11" x14ac:dyDescent="0.25">
      <c r="D210" s="113" t="s">
        <v>145</v>
      </c>
      <c r="E210" s="113"/>
      <c r="F210" s="113"/>
      <c r="G210" s="113"/>
      <c r="H210" s="113"/>
      <c r="I210" s="113"/>
      <c r="J210" s="113"/>
      <c r="K210" s="113"/>
    </row>
    <row r="211" spans="4:11" x14ac:dyDescent="0.25">
      <c r="D211" s="114" t="str">
        <f>IF(Paramètres!AA2&lt;&gt;"",Paramètres!AA2,"")</f>
        <v xml:space="preserve">Zéro euro </v>
      </c>
      <c r="E211" s="114"/>
      <c r="F211" s="114"/>
      <c r="G211" s="114"/>
      <c r="H211" s="114"/>
      <c r="I211" s="114"/>
      <c r="J211" s="114"/>
      <c r="K211" s="114"/>
    </row>
    <row r="212" spans="4:11" x14ac:dyDescent="0.25">
      <c r="D212" s="114"/>
      <c r="E212" s="114"/>
      <c r="F212" s="114"/>
      <c r="G212" s="114"/>
      <c r="H212" s="114"/>
      <c r="I212" s="114"/>
      <c r="J212" s="114"/>
      <c r="K212" s="114"/>
    </row>
    <row r="213" spans="4:11" ht="56.65" customHeight="1" x14ac:dyDescent="0.25">
      <c r="G213" s="115" t="s">
        <v>146</v>
      </c>
      <c r="H213" s="115"/>
      <c r="I213" s="115"/>
      <c r="J213" s="115"/>
      <c r="K213" s="115"/>
    </row>
    <row r="215" spans="4:11" x14ac:dyDescent="0.25">
      <c r="D215" s="59"/>
      <c r="E215" s="59"/>
      <c r="G215" s="116" t="s">
        <v>147</v>
      </c>
      <c r="H215" s="116"/>
      <c r="I215" s="116"/>
      <c r="J215" s="116"/>
      <c r="K215" s="116"/>
    </row>
    <row r="216" spans="4:11" ht="85.15" customHeight="1" x14ac:dyDescent="0.25">
      <c r="D216" s="59"/>
      <c r="E216" s="59"/>
      <c r="G216" s="116"/>
      <c r="H216" s="116"/>
      <c r="I216" s="116"/>
      <c r="J216" s="116"/>
      <c r="K216" s="116"/>
    </row>
    <row r="217" spans="4:11" x14ac:dyDescent="0.25">
      <c r="D217" s="117"/>
      <c r="E217" s="117"/>
      <c r="F217" s="117"/>
      <c r="G217" s="117"/>
      <c r="H217" s="117"/>
      <c r="I217" s="117"/>
      <c r="J217" s="117"/>
      <c r="K217" s="117"/>
    </row>
  </sheetData>
  <sheetProtection selectLockedCells="1"/>
  <protectedRanges>
    <protectedRange algorithmName="SHA-512" hashValue="TM5HHhCE+jpmLOIAHZBkSpzQAEP8vc1UBZ72wBzgh+q6syvB49yB0B55xT+TMSqNXPfNrcjmZFxYsicEVk0EIQ==" saltValue="RIAQy9cxWdfOt4xKC3nuxg==" spinCount="100000" sqref="H12" name="Plage1"/>
    <protectedRange algorithmName="SHA-512" hashValue="IILDi6DE5doKw2qapuAWv1ZVCrc1rDRBz0ptkQrL/bBKyC6rrZ1Lw5xpGqyKV7P7/0H1Cir0ilChQyzbvTBi0Q==" saltValue="e2aLK4H/9oY+IjUEfUoc/w==" spinCount="100000" sqref="H1:H1048576" name="Plage2"/>
  </protectedRanges>
  <mergeCells count="176">
    <mergeCell ref="D210:K210"/>
    <mergeCell ref="D211:K211"/>
    <mergeCell ref="D212:K212"/>
    <mergeCell ref="G213:K213"/>
    <mergeCell ref="D215:E216"/>
    <mergeCell ref="G215:K216"/>
    <mergeCell ref="D217:K217"/>
    <mergeCell ref="D133:J133"/>
    <mergeCell ref="D143:J143"/>
    <mergeCell ref="D204:F204"/>
    <mergeCell ref="D205:K205"/>
    <mergeCell ref="D206:F206"/>
    <mergeCell ref="G206:K206"/>
    <mergeCell ref="D207:F207"/>
    <mergeCell ref="G207:K207"/>
    <mergeCell ref="D208:F208"/>
    <mergeCell ref="G208:K208"/>
    <mergeCell ref="D209:K209"/>
    <mergeCell ref="G199:K199"/>
    <mergeCell ref="D199:F199"/>
    <mergeCell ref="G200:K200"/>
    <mergeCell ref="D200:F200"/>
    <mergeCell ref="G201:K201"/>
    <mergeCell ref="D201:F201"/>
    <mergeCell ref="G202:K202"/>
    <mergeCell ref="D202:F202"/>
    <mergeCell ref="G203:K203"/>
    <mergeCell ref="D203:F203"/>
    <mergeCell ref="G194:K194"/>
    <mergeCell ref="D194:F194"/>
    <mergeCell ref="G195:K195"/>
    <mergeCell ref="D195:F195"/>
    <mergeCell ref="G196:K196"/>
    <mergeCell ref="D196:F196"/>
    <mergeCell ref="G197:K197"/>
    <mergeCell ref="D197:F197"/>
    <mergeCell ref="G198:K198"/>
    <mergeCell ref="D198:F198"/>
    <mergeCell ref="G189:K189"/>
    <mergeCell ref="D189:F189"/>
    <mergeCell ref="G190:K190"/>
    <mergeCell ref="D190:F190"/>
    <mergeCell ref="G191:K191"/>
    <mergeCell ref="D191:F191"/>
    <mergeCell ref="G192:K192"/>
    <mergeCell ref="D192:F192"/>
    <mergeCell ref="G193:K193"/>
    <mergeCell ref="D193:F193"/>
    <mergeCell ref="G182:K182"/>
    <mergeCell ref="D182:F182"/>
    <mergeCell ref="D183:K183"/>
    <mergeCell ref="D185:K185"/>
    <mergeCell ref="G186:K186"/>
    <mergeCell ref="D186:F186"/>
    <mergeCell ref="G187:K187"/>
    <mergeCell ref="D187:F187"/>
    <mergeCell ref="G188:K188"/>
    <mergeCell ref="D188:F188"/>
    <mergeCell ref="D177:F177"/>
    <mergeCell ref="G178:K178"/>
    <mergeCell ref="D178:F178"/>
    <mergeCell ref="G179:K179"/>
    <mergeCell ref="D179:F179"/>
    <mergeCell ref="G180:K180"/>
    <mergeCell ref="D180:F180"/>
    <mergeCell ref="G181:K181"/>
    <mergeCell ref="D181:F181"/>
    <mergeCell ref="G170:K170"/>
    <mergeCell ref="D170:F170"/>
    <mergeCell ref="G171:K171"/>
    <mergeCell ref="D171:F171"/>
    <mergeCell ref="G172:K172"/>
    <mergeCell ref="D172:F172"/>
    <mergeCell ref="D173:F173"/>
    <mergeCell ref="D175:J175"/>
    <mergeCell ref="D176:F176"/>
    <mergeCell ref="G161:K161"/>
    <mergeCell ref="D161:F161"/>
    <mergeCell ref="D162:F162"/>
    <mergeCell ref="D165:J165"/>
    <mergeCell ref="D166:F166"/>
    <mergeCell ref="D167:F167"/>
    <mergeCell ref="G168:K168"/>
    <mergeCell ref="D168:F168"/>
    <mergeCell ref="G169:K169"/>
    <mergeCell ref="D169:F169"/>
    <mergeCell ref="D154:F154"/>
    <mergeCell ref="D156:F156"/>
    <mergeCell ref="G157:K157"/>
    <mergeCell ref="D157:F157"/>
    <mergeCell ref="G158:K158"/>
    <mergeCell ref="D158:F158"/>
    <mergeCell ref="G159:K159"/>
    <mergeCell ref="D159:F159"/>
    <mergeCell ref="G160:K160"/>
    <mergeCell ref="D160:F160"/>
    <mergeCell ref="D129:J129"/>
    <mergeCell ref="D131:F131"/>
    <mergeCell ref="D139:J139"/>
    <mergeCell ref="D141:F141"/>
    <mergeCell ref="D149:J149"/>
    <mergeCell ref="D151:F151"/>
    <mergeCell ref="D152:J152"/>
    <mergeCell ref="D96:F96"/>
    <mergeCell ref="D109:J109"/>
    <mergeCell ref="D113:F113"/>
    <mergeCell ref="D114:J114"/>
    <mergeCell ref="D116:F116"/>
    <mergeCell ref="D117:J117"/>
    <mergeCell ref="D122:F122"/>
    <mergeCell ref="D123:J123"/>
    <mergeCell ref="D128:F128"/>
    <mergeCell ref="G91:K91"/>
    <mergeCell ref="D91:F91"/>
    <mergeCell ref="G92:K92"/>
    <mergeCell ref="D92:F92"/>
    <mergeCell ref="G93:K93"/>
    <mergeCell ref="D93:F93"/>
    <mergeCell ref="G94:K94"/>
    <mergeCell ref="D94:F94"/>
    <mergeCell ref="D95:F95"/>
    <mergeCell ref="D72:F72"/>
    <mergeCell ref="D74:J74"/>
    <mergeCell ref="D76:F76"/>
    <mergeCell ref="D79:F79"/>
    <mergeCell ref="D81:J81"/>
    <mergeCell ref="D87:F87"/>
    <mergeCell ref="D89:F89"/>
    <mergeCell ref="G90:K90"/>
    <mergeCell ref="D90:F90"/>
    <mergeCell ref="D57:J57"/>
    <mergeCell ref="D58:F58"/>
    <mergeCell ref="D61:F61"/>
    <mergeCell ref="D63:J63"/>
    <mergeCell ref="D64:F64"/>
    <mergeCell ref="D66:F66"/>
    <mergeCell ref="D68:J68"/>
    <mergeCell ref="D70:F70"/>
    <mergeCell ref="D60:J60"/>
    <mergeCell ref="G43:K43"/>
    <mergeCell ref="D43:F43"/>
    <mergeCell ref="G44:K44"/>
    <mergeCell ref="D44:F44"/>
    <mergeCell ref="D45:F45"/>
    <mergeCell ref="D47:F47"/>
    <mergeCell ref="D52:J52"/>
    <mergeCell ref="D53:F53"/>
    <mergeCell ref="D55:F55"/>
    <mergeCell ref="D34:F34"/>
    <mergeCell ref="D36:J36"/>
    <mergeCell ref="D37:F37"/>
    <mergeCell ref="D39:F39"/>
    <mergeCell ref="G40:K40"/>
    <mergeCell ref="D40:F40"/>
    <mergeCell ref="G41:K41"/>
    <mergeCell ref="D41:F41"/>
    <mergeCell ref="G42:K42"/>
    <mergeCell ref="D42:F42"/>
    <mergeCell ref="D19:F19"/>
    <mergeCell ref="D21:J21"/>
    <mergeCell ref="D22:F22"/>
    <mergeCell ref="D24:F24"/>
    <mergeCell ref="D26:J26"/>
    <mergeCell ref="D27:F27"/>
    <mergeCell ref="D29:F29"/>
    <mergeCell ref="D31:J31"/>
    <mergeCell ref="D32:F32"/>
    <mergeCell ref="D3:F3"/>
    <mergeCell ref="D4:F4"/>
    <mergeCell ref="D7:F7"/>
    <mergeCell ref="D9:F9"/>
    <mergeCell ref="D11:J11"/>
    <mergeCell ref="D12:F12"/>
    <mergeCell ref="D14:F14"/>
    <mergeCell ref="D16:J16"/>
    <mergeCell ref="D17:F17"/>
  </mergeCells>
  <pageMargins left="0.55118110236219997" right="0.55118110236219997" top="0.55118110236219997" bottom="0.55118110236219997" header="0.23622047244093999" footer="0.23622047244093999"/>
  <pageSetup paperSize="9" fitToHeight="0" orientation="portrait" r:id="rId1"/>
  <headerFooter>
    <oddHeader>&amp;L Z-24085 DCE 3 - Remplacement de menuiseries extérieures - bâtiments 19 et 20
 &amp;RPRO-DCE  
DPGF - Lot n°1 MENUISERIES EXTÉRIEURES BOIS</oddHeader>
    <oddFooter>&amp;L &amp;RPage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2" t="s">
        <v>148</v>
      </c>
      <c r="AA1" s="7">
        <f>IF(DPGF!G208&lt;&gt;"",DPGF!G208,"0")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7" t="s">
        <v>149</v>
      </c>
      <c r="B3" s="36" t="s">
        <v>150</v>
      </c>
      <c r="C3" s="140" t="s">
        <v>175</v>
      </c>
      <c r="D3" s="140"/>
      <c r="E3" s="140"/>
      <c r="F3" s="140"/>
      <c r="G3" s="140"/>
      <c r="H3" s="140"/>
      <c r="I3" s="140"/>
      <c r="J3" s="140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7" t="s">
        <v>151</v>
      </c>
      <c r="B5" s="36" t="s">
        <v>152</v>
      </c>
      <c r="C5" s="140" t="s">
        <v>176</v>
      </c>
      <c r="D5" s="140"/>
      <c r="E5" s="140"/>
      <c r="F5" s="140"/>
      <c r="G5" s="140"/>
      <c r="H5" s="140"/>
      <c r="I5" s="140"/>
      <c r="J5" s="140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7" t="s">
        <v>161</v>
      </c>
      <c r="B7" s="36" t="s">
        <v>162</v>
      </c>
      <c r="C7" s="38" t="s">
        <v>177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7" t="s">
        <v>163</v>
      </c>
      <c r="B9" s="36" t="s">
        <v>164</v>
      </c>
      <c r="C9" s="38" t="s">
        <v>37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7" t="s">
        <v>153</v>
      </c>
      <c r="B11" s="36" t="s">
        <v>154</v>
      </c>
      <c r="C11" s="140" t="s">
        <v>38</v>
      </c>
      <c r="D11" s="140"/>
      <c r="E11" s="140"/>
      <c r="F11" s="140"/>
      <c r="G11" s="140"/>
      <c r="H11" s="140"/>
      <c r="I11" s="140"/>
      <c r="J11" s="140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7" t="s">
        <v>165</v>
      </c>
      <c r="B13" s="36" t="s">
        <v>166</v>
      </c>
      <c r="C13" s="38" t="s">
        <v>178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7" t="s">
        <v>167</v>
      </c>
      <c r="B15" s="36" t="s">
        <v>168</v>
      </c>
      <c r="C15" s="38" t="s">
        <v>179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7" t="s">
        <v>169</v>
      </c>
      <c r="B17" s="36" t="s">
        <v>170</v>
      </c>
      <c r="C17" s="38" t="s">
        <v>180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9">
        <v>0.2</v>
      </c>
      <c r="E19" s="40" t="s">
        <v>171</v>
      </c>
      <c r="AA19" s="7">
        <f>INT((AA5-AA18*100)/10)</f>
        <v>0</v>
      </c>
    </row>
    <row r="20" spans="1:27" ht="12.75" customHeight="1" x14ac:dyDescent="0.25">
      <c r="C20" s="41">
        <v>5.5E-2</v>
      </c>
      <c r="E20" s="40" t="s">
        <v>172</v>
      </c>
      <c r="AA20" s="7">
        <f>AA5-AA18*100-AA19*10</f>
        <v>0</v>
      </c>
    </row>
    <row r="21" spans="1:27" ht="12.75" customHeight="1" x14ac:dyDescent="0.25">
      <c r="C21" s="41">
        <v>0</v>
      </c>
      <c r="E21" s="40" t="s">
        <v>173</v>
      </c>
      <c r="AA21" s="7">
        <f>INT(AA6/10)</f>
        <v>0</v>
      </c>
    </row>
    <row r="22" spans="1:27" ht="12.75" customHeight="1" x14ac:dyDescent="0.25">
      <c r="C22" s="42">
        <v>0</v>
      </c>
      <c r="E22" s="40" t="s">
        <v>174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7" t="s">
        <v>155</v>
      </c>
      <c r="B24" s="36" t="s">
        <v>156</v>
      </c>
      <c r="C24" s="140"/>
      <c r="D24" s="140"/>
      <c r="E24" s="140"/>
      <c r="F24" s="140"/>
      <c r="G24" s="140"/>
      <c r="H24" s="140"/>
      <c r="I24" s="140"/>
      <c r="J24" s="140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7" t="s">
        <v>157</v>
      </c>
      <c r="B26" s="36" t="s">
        <v>158</v>
      </c>
      <c r="C26" s="140"/>
      <c r="D26" s="140"/>
      <c r="E26" s="140"/>
      <c r="F26" s="140"/>
      <c r="G26" s="140"/>
      <c r="H26" s="140"/>
      <c r="I26" s="140"/>
      <c r="J26" s="140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7" t="s">
        <v>159</v>
      </c>
      <c r="B28" s="36" t="s">
        <v>160</v>
      </c>
      <c r="C28" s="140"/>
      <c r="D28" s="140"/>
      <c r="E28" s="140"/>
      <c r="F28" s="140"/>
      <c r="G28" s="140"/>
      <c r="H28" s="140"/>
      <c r="I28" s="140"/>
      <c r="J28" s="140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181</v>
      </c>
      <c r="B1" s="7" t="s">
        <v>182</v>
      </c>
    </row>
    <row r="2" spans="1:3" x14ac:dyDescent="0.25">
      <c r="A2" s="7" t="s">
        <v>183</v>
      </c>
      <c r="B2" s="7" t="s">
        <v>175</v>
      </c>
    </row>
    <row r="3" spans="1:3" x14ac:dyDescent="0.25">
      <c r="A3" s="7" t="s">
        <v>184</v>
      </c>
      <c r="B3" s="7">
        <v>1</v>
      </c>
    </row>
    <row r="4" spans="1:3" x14ac:dyDescent="0.25">
      <c r="A4" s="7" t="s">
        <v>185</v>
      </c>
      <c r="B4" s="7">
        <v>0</v>
      </c>
    </row>
    <row r="5" spans="1:3" x14ac:dyDescent="0.25">
      <c r="A5" s="7" t="s">
        <v>186</v>
      </c>
      <c r="B5" s="7">
        <v>0</v>
      </c>
    </row>
    <row r="6" spans="1:3" x14ac:dyDescent="0.25">
      <c r="A6" s="7" t="s">
        <v>187</v>
      </c>
      <c r="B6" s="7">
        <v>1</v>
      </c>
    </row>
    <row r="7" spans="1:3" x14ac:dyDescent="0.25">
      <c r="A7" s="7" t="s">
        <v>188</v>
      </c>
      <c r="B7" s="7">
        <v>0</v>
      </c>
    </row>
    <row r="8" spans="1:3" x14ac:dyDescent="0.25">
      <c r="A8" s="7" t="s">
        <v>189</v>
      </c>
      <c r="B8" s="7">
        <v>0</v>
      </c>
    </row>
    <row r="9" spans="1:3" x14ac:dyDescent="0.25">
      <c r="A9" s="7" t="s">
        <v>190</v>
      </c>
      <c r="B9" s="7">
        <v>1</v>
      </c>
    </row>
    <row r="10" spans="1:3" x14ac:dyDescent="0.25">
      <c r="A10" s="7" t="s">
        <v>191</v>
      </c>
      <c r="C10" s="7" t="s">
        <v>192</v>
      </c>
    </row>
    <row r="11" spans="1:3" x14ac:dyDescent="0.25">
      <c r="A11" s="7" t="s">
        <v>193</v>
      </c>
      <c r="B11" s="7">
        <v>0</v>
      </c>
    </row>
    <row r="12" spans="1:3" x14ac:dyDescent="0.25">
      <c r="A12" s="7" t="s">
        <v>194</v>
      </c>
      <c r="B12" s="7" t="s">
        <v>195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41" t="s">
        <v>196</v>
      </c>
      <c r="C2" s="141"/>
      <c r="D2" s="141"/>
      <c r="E2" s="141"/>
      <c r="F2" s="141"/>
      <c r="G2" s="141"/>
      <c r="H2" s="141"/>
      <c r="I2" s="141"/>
      <c r="J2" s="141"/>
    </row>
    <row r="4" spans="1:10" ht="12.75" customHeight="1" x14ac:dyDescent="0.25">
      <c r="A4" s="37" t="s">
        <v>149</v>
      </c>
      <c r="B4" s="36" t="s">
        <v>197</v>
      </c>
      <c r="C4" s="142"/>
      <c r="D4" s="142"/>
      <c r="E4" s="142"/>
      <c r="F4" s="142"/>
      <c r="G4" s="142"/>
      <c r="H4" s="142"/>
      <c r="I4" s="142"/>
      <c r="J4" s="142"/>
    </row>
    <row r="6" spans="1:10" ht="12.75" customHeight="1" x14ac:dyDescent="0.25">
      <c r="A6" s="37" t="s">
        <v>151</v>
      </c>
      <c r="B6" s="36" t="s">
        <v>198</v>
      </c>
      <c r="C6" s="142"/>
      <c r="D6" s="142"/>
      <c r="E6" s="142"/>
      <c r="F6" s="142"/>
      <c r="G6" s="142"/>
      <c r="H6" s="142"/>
      <c r="I6" s="142"/>
      <c r="J6" s="142"/>
    </row>
    <row r="8" spans="1:10" ht="12.75" customHeight="1" x14ac:dyDescent="0.25">
      <c r="A8" s="37" t="s">
        <v>161</v>
      </c>
      <c r="B8" s="36" t="s">
        <v>199</v>
      </c>
      <c r="C8" s="142"/>
      <c r="D8" s="142"/>
      <c r="E8" s="142"/>
      <c r="F8" s="142"/>
      <c r="G8" s="142"/>
      <c r="H8" s="142"/>
      <c r="I8" s="142"/>
      <c r="J8" s="142"/>
    </row>
    <row r="10" spans="1:10" ht="12.75" customHeight="1" x14ac:dyDescent="0.25">
      <c r="A10" s="37" t="s">
        <v>163</v>
      </c>
      <c r="B10" s="36" t="s">
        <v>200</v>
      </c>
      <c r="C10" s="143"/>
      <c r="D10" s="143"/>
      <c r="E10" s="143"/>
      <c r="F10" s="143"/>
      <c r="G10" s="143"/>
      <c r="H10" s="143"/>
      <c r="I10" s="143"/>
      <c r="J10" s="143"/>
    </row>
    <row r="12" spans="1:10" ht="12.75" customHeight="1" x14ac:dyDescent="0.25">
      <c r="A12" s="37" t="s">
        <v>153</v>
      </c>
      <c r="B12" s="36" t="s">
        <v>201</v>
      </c>
      <c r="C12" s="142"/>
      <c r="D12" s="142"/>
      <c r="E12" s="142"/>
      <c r="F12" s="142"/>
      <c r="G12" s="142"/>
      <c r="H12" s="142"/>
      <c r="I12" s="142"/>
      <c r="J12" s="142"/>
    </row>
    <row r="14" spans="1:10" ht="12.75" customHeight="1" x14ac:dyDescent="0.25">
      <c r="A14" s="37" t="s">
        <v>165</v>
      </c>
      <c r="B14" s="36" t="s">
        <v>202</v>
      </c>
      <c r="C14" s="142"/>
      <c r="D14" s="142"/>
      <c r="E14" s="142"/>
      <c r="F14" s="142"/>
      <c r="G14" s="142"/>
      <c r="H14" s="142"/>
      <c r="I14" s="142"/>
      <c r="J14" s="142"/>
    </row>
    <row r="16" spans="1:10" ht="12.75" customHeight="1" x14ac:dyDescent="0.25">
      <c r="A16" s="37" t="s">
        <v>167</v>
      </c>
      <c r="B16" s="36" t="s">
        <v>203</v>
      </c>
      <c r="C16" s="142"/>
      <c r="D16" s="142"/>
      <c r="E16" s="142"/>
      <c r="F16" s="142"/>
      <c r="G16" s="142"/>
      <c r="H16" s="142"/>
      <c r="I16" s="142"/>
      <c r="J16" s="142"/>
    </row>
    <row r="18" spans="1:10" ht="12.75" customHeight="1" x14ac:dyDescent="0.25">
      <c r="A18" s="37" t="s">
        <v>169</v>
      </c>
      <c r="B18" s="36" t="s">
        <v>204</v>
      </c>
      <c r="C18" s="144"/>
      <c r="D18" s="144"/>
      <c r="E18" s="144"/>
      <c r="F18" s="144"/>
      <c r="G18" s="144"/>
      <c r="H18" s="144"/>
      <c r="I18" s="144"/>
      <c r="J18" s="144"/>
    </row>
    <row r="20" spans="1:10" ht="12.75" customHeight="1" x14ac:dyDescent="0.25">
      <c r="A20" s="37" t="s">
        <v>205</v>
      </c>
      <c r="B20" s="36" t="s">
        <v>206</v>
      </c>
      <c r="C20" s="144"/>
      <c r="D20" s="144"/>
      <c r="E20" s="144"/>
      <c r="F20" s="144"/>
      <c r="G20" s="144"/>
      <c r="H20" s="144"/>
      <c r="I20" s="144"/>
      <c r="J20" s="144"/>
    </row>
    <row r="22" spans="1:10" ht="12.75" customHeight="1" x14ac:dyDescent="0.25">
      <c r="A22" s="37" t="s">
        <v>155</v>
      </c>
      <c r="B22" s="36" t="s">
        <v>207</v>
      </c>
      <c r="C22" s="144"/>
      <c r="D22" s="144"/>
      <c r="E22" s="144"/>
      <c r="F22" s="144"/>
      <c r="G22" s="144"/>
      <c r="H22" s="144"/>
      <c r="I22" s="144"/>
      <c r="J22" s="144"/>
    </row>
    <row r="24" spans="1:10" ht="12.75" customHeight="1" x14ac:dyDescent="0.25">
      <c r="A24" s="37" t="s">
        <v>157</v>
      </c>
      <c r="B24" s="36" t="s">
        <v>208</v>
      </c>
      <c r="C24" s="142"/>
      <c r="D24" s="142"/>
      <c r="E24" s="142"/>
      <c r="F24" s="142"/>
      <c r="G24" s="142"/>
      <c r="H24" s="142"/>
      <c r="I24" s="142"/>
      <c r="J24" s="142"/>
    </row>
    <row r="28" spans="1:10" ht="60" customHeight="1" x14ac:dyDescent="0.25">
      <c r="A28" s="37" t="s">
        <v>159</v>
      </c>
      <c r="B28" s="36" t="s">
        <v>209</v>
      </c>
      <c r="C28" s="142"/>
      <c r="D28" s="142"/>
      <c r="E28" s="142"/>
      <c r="F28" s="142"/>
      <c r="G28" s="142"/>
      <c r="H28" s="142"/>
      <c r="I28" s="142"/>
      <c r="J28" s="142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Rémi MOREL</cp:lastModifiedBy>
  <dcterms:created xsi:type="dcterms:W3CDTF">2026-02-25T10:10:23Z</dcterms:created>
  <dcterms:modified xsi:type="dcterms:W3CDTF">2026-03-24T13:22:46Z</dcterms:modified>
</cp:coreProperties>
</file>